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D405E53-3194-4511-A79A-1769898B9B02}" xr6:coauthVersionLast="47" xr6:coauthVersionMax="47" xr10:uidLastSave="{00000000-0000-0000-0000-000000000000}"/>
  <bookViews>
    <workbookView xWindow="22932"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J14" i="18"/>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36" i="6"/>
  <c r="L5" i="13" l="1"/>
  <c r="E10" i="18"/>
  <c r="E11" i="18"/>
  <c r="E12" i="18"/>
  <c r="D4" i="18"/>
  <c r="C2" i="18"/>
  <c r="C15" i="18" l="1"/>
  <c r="E13" i="18"/>
  <c r="K9" i="18"/>
  <c r="E9" i="18"/>
  <c r="E15" i="18" l="1"/>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G36" i="13"/>
  <c r="I36" i="13"/>
  <c r="K36" i="13" l="1"/>
  <c r="L36" i="13"/>
  <c r="K14" i="18" l="1"/>
  <c r="K15" i="18" s="1"/>
  <c r="G24" i="18" s="1"/>
  <c r="C76" i="4"/>
  <c r="E36" i="13" l="1"/>
</calcChain>
</file>

<file path=xl/sharedStrings.xml><?xml version="1.0" encoding="utf-8"?>
<sst xmlns="http://schemas.openxmlformats.org/spreadsheetml/2006/main" count="474" uniqueCount="392">
  <si>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</si>
  <si>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</si>
  <si>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</si>
  <si>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</si>
  <si>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</si>
  <si>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</si>
  <si>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</si>
  <si>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</si>
  <si>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</si>
  <si>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</si>
  <si>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</si>
  <si>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</si>
  <si>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</si>
  <si>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</si>
  <si>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</si>
  <si>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</si>
  <si>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</si>
  <si>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</si>
  <si>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</si>
  <si>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</si>
  <si>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</si>
  <si>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</si>
  <si>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</si>
  <si>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</si>
  <si>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</si>
  <si>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</si>
  <si>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</si>
  <si>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</si>
  <si>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</si>
  <si>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</si>
  <si>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</si>
  <si>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</si>
  <si>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</si>
  <si>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</si>
  <si>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</si>
  <si>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</si>
  <si>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</si>
  <si>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</si>
  <si>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</si>
  <si>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</si>
  <si>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</si>
  <si>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</si>
  <si>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</si>
  <si>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</si>
  <si>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</si>
  <si>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</si>
  <si>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</si>
  <si>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</si>
  <si>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</si>
  <si>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</si>
  <si>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</si>
  <si>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</si>
  <si>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</si>
  <si>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</si>
  <si>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</si>
  <si>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</si>
  <si>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</si>
  <si>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</si>
  <si>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</si>
  <si>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</si>
  <si>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</si>
  <si>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</si>
  <si>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</si>
  <si>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</si>
  <si>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</si>
  <si>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</si>
  <si>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</si>
  <si>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</si>
  <si>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</si>
  <si>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</si>
  <si>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</si>
  <si>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</si>
  <si>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</si>
  <si>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</si>
  <si>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</si>
  <si>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</si>
  <si>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</si>
  <si>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</si>
  <si>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</si>
  <si>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</si>
  <si>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</si>
  <si>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</si>
  <si>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</si>
  <si>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</si>
  <si>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</si>
  <si>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</si>
  <si>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</si>
  <si>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</si>
  <si>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</si>
  <si>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</si>
  <si>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</si>
  <si>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</si>
  <si>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</si>
  <si>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</si>
  <si>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</si>
  <si>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</si>
  <si>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</si>
  <si>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</si>
  <si>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</si>
  <si>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</si>
  <si>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</si>
  <si>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</si>
  <si>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</si>
  <si>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</si>
  <si>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</si>
  <si>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</si>
  <si>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</si>
  <si>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</si>
  <si>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</si>
  <si>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</si>
  <si>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</si>
  <si>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</si>
  <si>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</si>
  <si>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</si>
  <si>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</si>
  <si>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</si>
  <si>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</si>
  <si>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</si>
  <si>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</si>
  <si>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</si>
  <si>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</si>
  <si>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</si>
  <si>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</si>
  <si>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</si>
  <si>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</si>
  <si>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</si>
  <si>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</si>
  <si>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</si>
  <si>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</si>
  <si>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</si>
  <si>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</si>
  <si>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</si>
  <si>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</si>
  <si>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</si>
  <si>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</si>
  <si>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</si>
  <si>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</si>
  <si>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</si>
  <si>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</si>
  <si>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</si>
  <si>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</si>
  <si>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</si>
  <si>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</si>
  <si>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</si>
  <si>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</si>
  <si>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</si>
  <si>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</si>
  <si>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</si>
  <si>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</si>
  <si>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</si>
  <si>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</si>
  <si>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</si>
  <si>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</si>
  <si>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</si>
  <si>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</si>
  <si>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</si>
  <si>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</si>
  <si>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</si>
  <si>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</si>
  <si>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</si>
  <si>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</si>
  <si>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</si>
  <si>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</si>
  <si>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</si>
  <si>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</si>
  <si>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</si>
  <si>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</si>
  <si>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</si>
  <si>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</si>
  <si>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</si>
  <si>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</si>
  <si>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</si>
  <si>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</si>
  <si>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</si>
  <si>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</si>
  <si>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</si>
  <si>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</si>
  <si>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</si>
  <si>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</si>
  <si>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</si>
  <si>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</si>
  <si>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</si>
  <si>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</si>
  <si>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</si>
  <si>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</si>
  <si>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</si>
  <si>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</si>
  <si>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</si>
  <si>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</si>
  <si>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</si>
  <si>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</si>
  <si>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</si>
  <si>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</si>
  <si>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</si>
  <si>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</si>
  <si>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</si>
  <si>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</si>
  <si>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</si>
  <si>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</si>
  <si>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</si>
  <si>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</si>
  <si>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</si>
  <si>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</si>
  <si>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</si>
  <si>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</si>
  <si>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</si>
  <si>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</si>
  <si>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</si>
  <si>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</si>
  <si>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</si>
  <si>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</si>
  <si>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</si>
  <si>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</si>
  <si>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Potentiel enseignant sur la composante</t>
  </si>
  <si>
    <t xml:space="preserve">2.4. Public visé et effectifs attendus </t>
  </si>
  <si>
    <t>2. DESCRIPTION DE LA FORMATION</t>
  </si>
  <si>
    <t>5. SELECTION</t>
  </si>
  <si>
    <t>6.MAQUETTE</t>
  </si>
  <si>
    <t>Heures à valoriser</t>
  </si>
  <si>
    <t>Total Heures UE en HETD</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</si>
  <si>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</si>
  <si>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</si>
  <si>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</si>
  <si>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</si>
  <si>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</si>
  <si>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</si>
  <si>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</si>
  <si>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</si>
  <si>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</si>
  <si>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</si>
  <si>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</si>
  <si>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</si>
  <si>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</si>
  <si>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</si>
  <si>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</si>
  <si>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</si>
  <si>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</si>
  <si>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</si>
  <si>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</si>
  <si>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</si>
  <si>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</si>
  <si>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</si>
  <si>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</si>
  <si>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</si>
  <si>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</si>
  <si>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</si>
  <si>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</si>
  <si>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</si>
  <si>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</si>
  <si>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</si>
  <si>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</si>
  <si>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</si>
  <si>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</si>
  <si>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</si>
  <si>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</si>
  <si>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</si>
  <si>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</si>
  <si>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</si>
  <si>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</si>
  <si>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</si>
  <si>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</si>
  <si>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DIU Sexologie - Médecine Sexuelle</t>
  </si>
  <si>
    <t>Responsable de la formation (Nom Prénom) : BENOIT Michel</t>
  </si>
  <si>
    <t xml:space="preserve">Donner les connaissances théoriques et cliniques permettant d’évaluer, diagnostiquer et prendre en charge une difficulté sexuelle.
Le Diplôme Inter-Universitaire d’études de la Sexologie-Médecin Sexuelle, s’inscrit dans le cadre des recommandations de l’OMS, et répond à la nécessité de formation sexologique dans un but de Traitement, de Conseil, d’Education et de Prévention (MST-Sida) en Santé sexuelle. 
Ce diplôme fait partie d’un ensemble d’enseignement de la sexologie soumis à un examen national et ayant un programme fixe et harmonisé par une commission nationale.La formation dispensée permet d’acquérir une culture générale nécessaire à la bonne intégration d’une formation en Sexologie, discipline à la fois psychologique (Psychosexologie) et biologique (Biosexologie). 
Les étudiants seront à même d’utiliser  des outils d'analyse, de réflexion et d'action concernant l'Education à la Sexualité humaine, dans ses dimensions biologiques, psychologique et sociologiques et de développer un savoir, un savoir-faire, un savoir être.
Cet enseignement est une formation venant en complément d'une profession qualifiante initiale mais n’est pas professionnalisant : il donne un savoir-faire de qualité indispensable venant combler les lacunes des formations initiales dans le domaine de la sexualité.
Valeur ajoutée de la formation :
A l’issue de leur cursus universitaire, les infirmières , sages-femmes , kinésithérapeutes ou encore psychologues, n’ont que très peu de  formation à la prise en charge des troubles sexuels. Ils n’ont pas de connaissance sur l’éducation à la sexualité et aucune culture générale concernant ce sujet. Ils ne sont donc pas à même de répondre à leur mission spécifique de conseil , orientation et prise en charge des patients présentant un questionnement vis-à-vis de leur sexualité , dans toutes les dimensions ( bio-psycho-sociales). Cet enseignement permet de combler cette lacune du cursus professionnel face à une demande exponentielle de nos patients et l’évidence de l’importance de la santé sexuelle en terme de qualité de vie et même d’espérance de vie.
</t>
  </si>
  <si>
    <t>Contenu de l’enseignement: 
Première année : Biosexologie , développement de la personnalité, sexualité et cycles de vie , fondements de la sexualité humaine, la consultation en sexologie et  l’établissement d’un diagnostic, les aspects organiques de la pathologie sexuelle, violence , addiction et sexualité.
  Deuxième année : Classification des dysfonctions sexuelles, dysfonctions sexuelles féminines , dysfonctions sexuelles masculines, dysfonctions du couple, psychiatrie et sexualité , corps et sexualité, homosexualités, dysphories de genre, IST-VIH et sexualité, handicap et sexualité , maladies chroniques et sexualité, les traitements , violences sexuelles , prévention-conseil-éducation.
Troisième année : Enseignement dirigé avec cas cliniques, simulations de consultations , mise en place de fiche pratiques d’aide à la consultation . Travail sur le mémoire.
Les enseignants :  
 Les cours seront assurés pour partie par des Enseignants de la Faculté de médecine et de l’Université de Nice Sophia Antipolis, la pratique libérale habituelle de la sexologie justifiera l’appel à des praticiens et professionnels de santé et de l’éducation sexuelle ayant une expérience et une notoriété dans ce champ particulier hors université.
Le choix des différents enseignants se fera sur la base de leurs connaissances et spécificités en matière de sexologie et de santé sexuelle ainsi que sur leur pratique clinique.                                                                                                                                                                                                                Modalités d’enseignement :  cours magistraux, analyses de cas cliniques ,  enseignement interactif. Participation obligatoire aux assises de Sexologie ( congrès annuel) pour tous les étudiants.
Rythme de formation : une journée toutes les 3 semaines pendant 3 ans.
Place du numérique : Des projets sont en cours afin de mettre en commun certains enseignements au travers de toute la France, qui seraient dispensés par l’enseignant local. Une partie de l’enseignement pourrait être également envisagée sous forme de MOCC ou elearning.</t>
  </si>
  <si>
    <t>• Positionnement et valeur ajoutée de la formation au sein de l'établissement :
L’enseignement de sexologie Médecine sexuelle s’intègre dans l’offre de formation dispensée par la faculté de médecine de Nice en matière de santé sexuelle. L'enseignement de la médecine sexuelle ne faisant pas partie du socle de connaissance lors des études médiclaes, cette formation répond à un besoin de formation spécifique des praticiens. 
• Liste des formations de niveau équivalent dans l’environnement national :
10 facultés de médecine en France dispensent cette formation :  Nice, Lille, Toulouse, Marseille, Bordeaux, Nantes, Clermont Ferrand, Metz-Nancy, Paris V et Paris XIII. C’est donc la possibilité pour la faculté de Médecine de Nice de faire partie d’un enseignement national en coordination avec les autres universités Françaises concernées.
Il s’agit donc aussi d’une valeur ajoutée pour la faculté de médecine de Nice de dispenser cet enseignement de sexologie car c’est une formation partagée dans toute la France .
Le programme est commun à toutes les facultés , les modalités de contrôle de connaissance également. L’examen de fin de formation a lieu le même jour partout , sur le même sujet et les corrections se font au niveau national. Les mémoires sont corrigés par des enseignants d’autres facultés.
Le DIU est  coordonné par une commission pédagogique (Collège des enseignants) qui se réunit 3fois par an et dont le président actuel est le Pr Eric Huyghe ( Toulouse).</t>
  </si>
  <si>
    <t>BURTE Carol</t>
  </si>
  <si>
    <t>CHEVALLIER Daniel PU Conventionné PH</t>
  </si>
  <si>
    <t>GRELLET Laure</t>
  </si>
  <si>
    <t>BODA BUCCINO Mireille</t>
  </si>
  <si>
    <t>BURTE Tommy</t>
  </si>
  <si>
    <t>WILD Micaela</t>
  </si>
  <si>
    <t>KOHL Frantz</t>
  </si>
  <si>
    <t>LACASSE Bernard</t>
  </si>
  <si>
    <t>CHERICK Faredj</t>
  </si>
  <si>
    <t>YOUSSEF Khaled</t>
  </si>
  <si>
    <t>GIRALT Hélène</t>
  </si>
  <si>
    <t>BONDIL Pierre</t>
  </si>
  <si>
    <t>MAZZOLA Fulvien</t>
  </si>
  <si>
    <t>TORRES CHAVANIER Josette</t>
  </si>
  <si>
    <t>BEI Sandrine</t>
  </si>
  <si>
    <t>GAMET Marie Laure</t>
  </si>
  <si>
    <t>BECQUET Estelle</t>
  </si>
  <si>
    <t>BOYER Serge</t>
  </si>
  <si>
    <t>MARIN Frédérique</t>
  </si>
  <si>
    <t>GRAMONT Franck</t>
  </si>
  <si>
    <t>CHU de Nice</t>
  </si>
  <si>
    <t>CH de Menton</t>
  </si>
  <si>
    <t>CH de Chambéry</t>
  </si>
  <si>
    <t>CHU de Lille</t>
  </si>
  <si>
    <t>CAL</t>
  </si>
  <si>
    <t>04. 93.38.12.37 carole.burte@wanadoo.fr</t>
  </si>
  <si>
    <t>04.92.03.77.87 chevallier.d@chu-nice.fr</t>
  </si>
  <si>
    <t>l.grellet@yahoo.fr</t>
  </si>
  <si>
    <t>mibubo@wanadoo.fr</t>
  </si>
  <si>
    <t>tommy.burte@gmail.com</t>
  </si>
  <si>
    <t>micaela.marguerita@orange.fr</t>
  </si>
  <si>
    <t>kohl.f@chu-nice.fr</t>
  </si>
  <si>
    <t>lacasse.b@chu-nice.fr</t>
  </si>
  <si>
    <t>04 92 03 55 35  cherikh.f@chu-nice.fr</t>
  </si>
  <si>
    <t>y_khaled@hotmail.com</t>
  </si>
  <si>
    <t>lilianelouve@yahoo.fr</t>
  </si>
  <si>
    <t>bondilp@wanadoo.fr</t>
  </si>
  <si>
    <t>fulvien.mazzola@wanadoo.fr</t>
  </si>
  <si>
    <t>04 93 36 36 28     josettechavanier@gmail.com</t>
  </si>
  <si>
    <t>sandrine.bei@hotmail.fr</t>
  </si>
  <si>
    <t>Marielaure.GAMET@chu-lille.fr</t>
  </si>
  <si>
    <t>estelle.becquet@gmail.com</t>
  </si>
  <si>
    <t>serge.boyer83@gmail.com</t>
  </si>
  <si>
    <t>f.marin0722@gmail.com</t>
  </si>
  <si>
    <t>franck.grammont@unice.fr</t>
  </si>
  <si>
    <t>FAIX Antoine</t>
  </si>
  <si>
    <t>BONNIN Christophe</t>
  </si>
  <si>
    <t>LOUBET Christian</t>
  </si>
  <si>
    <t>COMPE Armelle</t>
  </si>
  <si>
    <t>SABATER Gérard</t>
  </si>
  <si>
    <t>GENNA Claude</t>
  </si>
  <si>
    <t>MAQUIGNEAU Aurélie</t>
  </si>
  <si>
    <t xml:space="preserve"> BRESCH SaskIa</t>
  </si>
  <si>
    <t xml:space="preserve"> COLAMARINO Renato </t>
  </si>
  <si>
    <t xml:space="preserve">LESCLINGAND Marie </t>
  </si>
  <si>
    <t>Conseil Départemental 06</t>
  </si>
  <si>
    <t xml:space="preserve">Avocat </t>
  </si>
  <si>
    <t>CHU Marrseille</t>
  </si>
  <si>
    <t xml:space="preserve">CH d'Antibes </t>
  </si>
  <si>
    <t>04.67.75.98.05  a.faix@languedoc-mutualité.fr</t>
  </si>
  <si>
    <t>04.93.82.06.08 chr.bonnin@wanadoo.fr</t>
  </si>
  <si>
    <t>chrisloubet@wanadoo.fr</t>
  </si>
  <si>
    <t>a.compe @libertysurf.fr</t>
  </si>
  <si>
    <t>gerard.sabater@orange.fr</t>
  </si>
  <si>
    <t>06.09.24.65.75     info@claudegenna.com</t>
  </si>
  <si>
    <t>maquigneau@yahoo.fr</t>
  </si>
  <si>
    <t>bresch.s@chu-nice.fr</t>
  </si>
  <si>
    <t>renato.colamarino@ch-antibes.fr</t>
  </si>
  <si>
    <t>Marie.LESCLINGAND@univ-cotedazur.fr</t>
  </si>
  <si>
    <t xml:space="preserve">Août </t>
  </si>
  <si>
    <t xml:space="preserve">Octobre </t>
  </si>
  <si>
    <r>
      <t>Année 1- BASES SEXOLOGIQUES-</t>
    </r>
    <r>
      <rPr>
        <b/>
        <sz val="12"/>
        <color theme="1"/>
        <rFont val="Times New Roman"/>
        <family val="1"/>
      </rPr>
      <t xml:space="preserve"> </t>
    </r>
    <r>
      <rPr>
        <b/>
        <sz val="9"/>
        <color theme="1"/>
        <rFont val="Calibri"/>
        <family val="2"/>
      </rPr>
      <t>Biosexologie</t>
    </r>
  </si>
  <si>
    <t>Année 1-BASES SEXOLOGIQUES- Développement de la Personnalité</t>
  </si>
  <si>
    <t>Année 1-BASES SEXOLOGIQUES- Sexualité et Cycles de vie</t>
  </si>
  <si>
    <t>Année 1-FONDEMENT DE LA SEXUALITE HUMAINE ET L’ETABLISSEMENT D’UN DIAGNOSTIC</t>
  </si>
  <si>
    <t xml:space="preserve">Année 1-LA CONSULTATION EN SEXOLOGIE </t>
  </si>
  <si>
    <t>Année 1-ASPECTS ORGANIQUES DE LA PATHOLOGIE SEXUELLE</t>
  </si>
  <si>
    <t>Année 1 - Violence, addictions et sexualité</t>
  </si>
  <si>
    <t>Année2- CLASSIFICATIONS DES DYSFONCTIONS SEXUELLES</t>
  </si>
  <si>
    <r>
      <t>Année2-</t>
    </r>
    <r>
      <rPr>
        <b/>
        <sz val="12"/>
        <color theme="1"/>
        <rFont val="Times New Roman"/>
        <family val="1"/>
      </rPr>
      <t xml:space="preserve"> </t>
    </r>
    <r>
      <rPr>
        <b/>
        <sz val="9"/>
        <color theme="1"/>
        <rFont val="Calibri"/>
        <family val="2"/>
      </rPr>
      <t>DYSFONCTIONS SEXUELLES MASCULINES</t>
    </r>
  </si>
  <si>
    <r>
      <t>Année2-</t>
    </r>
    <r>
      <rPr>
        <b/>
        <sz val="12"/>
        <color theme="1"/>
        <rFont val="Times New Roman"/>
        <family val="1"/>
      </rPr>
      <t xml:space="preserve"> </t>
    </r>
    <r>
      <rPr>
        <b/>
        <sz val="9"/>
        <color theme="1"/>
        <rFont val="Calibri"/>
        <family val="2"/>
      </rPr>
      <t>DYSFONCTIONS SEXUELLES feminines</t>
    </r>
  </si>
  <si>
    <t>Année2- DYSFONCTIONS SEXUELLES DU COUPLE</t>
  </si>
  <si>
    <r>
      <t>Année2-</t>
    </r>
    <r>
      <rPr>
        <b/>
        <sz val="12"/>
        <color theme="1"/>
        <rFont val="Times New Roman"/>
        <family val="1"/>
      </rPr>
      <t xml:space="preserve"> </t>
    </r>
    <r>
      <rPr>
        <b/>
        <sz val="9"/>
        <color theme="1"/>
        <rFont val="Calibri"/>
        <family val="2"/>
      </rPr>
      <t>PSYCHIATRIE ET SEXUALITE</t>
    </r>
  </si>
  <si>
    <r>
      <t>Année2-</t>
    </r>
    <r>
      <rPr>
        <b/>
        <sz val="12"/>
        <color theme="1"/>
        <rFont val="Times New Roman"/>
        <family val="1"/>
      </rPr>
      <t xml:space="preserve"> </t>
    </r>
    <r>
      <rPr>
        <b/>
        <sz val="9"/>
        <color theme="1"/>
        <rFont val="Calibri"/>
        <family val="2"/>
      </rPr>
      <t>CORPS et SEXUALITE</t>
    </r>
  </si>
  <si>
    <r>
      <t>Année2-</t>
    </r>
    <r>
      <rPr>
        <b/>
        <sz val="12"/>
        <color theme="1"/>
        <rFont val="Times New Roman"/>
        <family val="1"/>
      </rPr>
      <t xml:space="preserve"> </t>
    </r>
    <r>
      <rPr>
        <b/>
        <sz val="9"/>
        <color theme="1"/>
        <rFont val="Calibri"/>
        <family val="2"/>
      </rPr>
      <t>LES HOMOSEXUALITES</t>
    </r>
  </si>
  <si>
    <r>
      <t>Année2-</t>
    </r>
    <r>
      <rPr>
        <b/>
        <sz val="12"/>
        <color theme="1"/>
        <rFont val="Times New Roman"/>
        <family val="1"/>
      </rPr>
      <t xml:space="preserve"> </t>
    </r>
    <r>
      <rPr>
        <b/>
        <sz val="9"/>
        <color theme="1"/>
        <rFont val="Calibri"/>
        <family val="2"/>
      </rPr>
      <t>DYSPHORIES DE GENRE</t>
    </r>
  </si>
  <si>
    <r>
      <t>Année2-</t>
    </r>
    <r>
      <rPr>
        <b/>
        <sz val="12"/>
        <color theme="1"/>
        <rFont val="Times New Roman"/>
        <family val="1"/>
      </rPr>
      <t xml:space="preserve"> </t>
    </r>
    <r>
      <rPr>
        <b/>
        <sz val="9"/>
        <color theme="1"/>
        <rFont val="Calibri"/>
        <family val="2"/>
      </rPr>
      <t>VIH ET AUTRES IST ET SEXUALITE</t>
    </r>
  </si>
  <si>
    <r>
      <t>Année2-</t>
    </r>
    <r>
      <rPr>
        <b/>
        <sz val="12"/>
        <color theme="1"/>
        <rFont val="Times New Roman"/>
        <family val="1"/>
      </rPr>
      <t xml:space="preserve"> </t>
    </r>
    <r>
      <rPr>
        <b/>
        <sz val="9"/>
        <color theme="1"/>
        <rFont val="Calibri"/>
        <family val="2"/>
      </rPr>
      <t>HANDICAP, MALADIE CHRONIQUE ET SEXUALITE</t>
    </r>
  </si>
  <si>
    <r>
      <t>Année2-</t>
    </r>
    <r>
      <rPr>
        <b/>
        <sz val="12"/>
        <color theme="1"/>
        <rFont val="Times New Roman"/>
        <family val="1"/>
      </rPr>
      <t xml:space="preserve"> </t>
    </r>
    <r>
      <rPr>
        <b/>
        <sz val="9"/>
        <color theme="1"/>
        <rFont val="Calibri"/>
        <family val="2"/>
      </rPr>
      <t>LES TRAITEMENTS</t>
    </r>
  </si>
  <si>
    <r>
      <t>Année2-</t>
    </r>
    <r>
      <rPr>
        <b/>
        <sz val="12"/>
        <color theme="1"/>
        <rFont val="Times New Roman"/>
        <family val="1"/>
      </rPr>
      <t xml:space="preserve"> </t>
    </r>
    <r>
      <rPr>
        <b/>
        <sz val="9"/>
        <color theme="1"/>
        <rFont val="Calibri"/>
        <family val="2"/>
      </rPr>
      <t>VIOLENCES SEXUELLES</t>
    </r>
  </si>
  <si>
    <r>
      <t>Année2-</t>
    </r>
    <r>
      <rPr>
        <b/>
        <sz val="12"/>
        <color theme="1"/>
        <rFont val="Times New Roman"/>
        <family val="1"/>
      </rPr>
      <t xml:space="preserve"> </t>
    </r>
    <r>
      <rPr>
        <b/>
        <sz val="9"/>
        <color theme="1"/>
        <rFont val="Calibri"/>
        <family val="2"/>
      </rPr>
      <t>LA PREVENTION : CONSEIL-INFORMATION-EDUCATION</t>
    </r>
  </si>
  <si>
    <r>
      <t xml:space="preserve">Année3- </t>
    </r>
    <r>
      <rPr>
        <b/>
        <i/>
        <sz val="9"/>
        <color theme="1"/>
        <rFont val="Calibri"/>
        <family val="2"/>
      </rPr>
      <t>APPLICATIONS COURS THÉORIQUES</t>
    </r>
  </si>
  <si>
    <t xml:space="preserve">Ville de Cannes </t>
  </si>
  <si>
    <t>Médecin libéral</t>
  </si>
  <si>
    <t>Praticien hospitalier</t>
  </si>
  <si>
    <t>CHU Nice</t>
  </si>
  <si>
    <t>Montpellier</t>
  </si>
  <si>
    <t>Endocrinologue</t>
  </si>
  <si>
    <t>Nice</t>
  </si>
  <si>
    <t>Psychiatre</t>
  </si>
  <si>
    <t>Monaco</t>
  </si>
  <si>
    <t>Antibes</t>
  </si>
  <si>
    <t>Psychologue</t>
  </si>
  <si>
    <t>Médecin généraliste</t>
  </si>
  <si>
    <t>Urologue</t>
  </si>
  <si>
    <t>Grasse</t>
  </si>
  <si>
    <t>Callian</t>
  </si>
  <si>
    <t>Cannes</t>
  </si>
  <si>
    <t>IDE</t>
  </si>
  <si>
    <t xml:space="preserve">Marseille </t>
  </si>
  <si>
    <t>Infirmière de coordination et dermographe</t>
  </si>
  <si>
    <t xml:space="preserve">Maître conférence </t>
  </si>
  <si>
    <t>UCA</t>
  </si>
  <si>
    <t>Angiologue</t>
  </si>
  <si>
    <t>Ancien Professeur histoire</t>
  </si>
  <si>
    <t>Draguignan</t>
  </si>
  <si>
    <t>Sexologue</t>
  </si>
  <si>
    <t xml:space="preserve">Psychologue/Sexologue </t>
  </si>
  <si>
    <t>Neurolgue</t>
  </si>
  <si>
    <t xml:space="preserve">Neurologue </t>
  </si>
  <si>
    <t xml:space="preserve">Professeur des universités - Sociologue </t>
  </si>
  <si>
    <r>
      <t>Téléphone :  
Mail :</t>
    </r>
    <r>
      <rPr>
        <sz val="11"/>
        <color theme="1"/>
        <rFont val="Calibri"/>
        <family val="2"/>
        <scheme val="minor"/>
      </rPr>
      <t xml:space="preserve"> </t>
    </r>
    <r>
      <rPr>
        <b/>
        <sz val="11"/>
        <color theme="1"/>
        <rFont val="Calibri"/>
        <family val="2"/>
        <scheme val="minor"/>
      </rPr>
      <t xml:space="preserve">Michel.BENOIT@univ-cotedazur.fr									</t>
    </r>
  </si>
  <si>
    <t xml:space="preserve">
Le suivi des compétences acquises est fait par la supervision de cas cliniques par les enseignants responsables et par la participation obligatoire à des sessions de formation lors de congrès dédiés à la discipline.
En post formation , des séances de supervision sont proposées.
Procédure d’autoévaluation
• Les modalités de l’autoévaluation de la formation et des enseignements par les étudiants :
Questionnaire d’évaluation du cours en fin de cours par les étudiants.
• Analyse critique de cette évaluation et des leçons qui ont pu en être tirées :
• L’absence d’anonymat dans l’évaluation limite sans  doute la sincérité des réponses.</t>
  </si>
  <si>
    <t>Pr MICHEL Benoit</t>
  </si>
  <si>
    <t xml:space="preserve">Fonction : Chef du Pôle Santé, Chef du Service Universitaire de Psychiatrie de l'Adulte, Hôpital Pasteur, CHU NICE
Grade : PUPH </t>
  </si>
  <si>
    <t>Public concerné : médecins toutes spécialités, internes (docteurs juniors)
Le recrutement est fait exclusivement sur dossier avec lettre de motivation, l’effectif étant limité :  au maximum 20 participants. Effectif minimum pour que la formation ouvre : 7. Effectif attendu 8
L’enseignement étant le plus interactif possible , le choix de petits effectifs s’impose. La demande de formation en santé sexuelle est cependant exponentielle.
Le  DIU figure dans la liste des formations proposées par la faculté de médecine de Nice. Les étudiants étrangers à l’UNS sont informés via l’Association Inter Post Universitaire de Sexologie ( AIUS).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</si>
</sst>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F800]dddd\,\ mmmm\ dd\,\ yyyy"/>
    <numFmt numFmtId="165" formatCode="_-* #,##0\ &quot;€&quot;_-;\-* #,##0\ &quot;€&quot;_-;_-* &quot;-&quot;??\ &quot;€&quot;_-;_-@_-"/>
    <numFmt numFmtId="166" formatCode="#,##0.00\ &quot;€&quot;"/>
    <numFmt numFmtId="167"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9"/>
      <color theme="1"/>
      <name val="Calibri"/>
      <family val="2"/>
    </font>
    <font>
      <b/>
      <sz val="12"/>
      <color theme="1"/>
      <name val="Times New Roman"/>
      <family val="1"/>
    </font>
    <font>
      <b/>
      <i/>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rgb="FF000000"/>
      </left>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8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6"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6"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6" fontId="23" fillId="0" borderId="1" xfId="0" applyNumberFormat="1" applyFont="1" applyBorder="1" applyAlignment="1" applyProtection="1">
      <alignment horizontal="center" vertical="center"/>
    </xf>
    <xf numFmtId="0" fontId="24" fillId="0" borderId="0" xfId="0" applyFont="1" applyProtection="1"/>
    <xf numFmtId="167"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0" xfId="0" applyFill="1" applyProtection="1"/>
    <xf numFmtId="167" fontId="25"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0" fillId="0" borderId="0" xfId="0"/>
    <xf numFmtId="49" fontId="0" fillId="0" borderId="0" xfId="0" applyNumberFormat="1" applyBorder="1" applyAlignment="1" applyProtection="1">
      <alignment horizontal="left" vertical="top"/>
      <protection locked="0"/>
    </xf>
    <xf numFmtId="0" fontId="18" fillId="5" borderId="60"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9" fillId="0" borderId="1" xfId="0" applyFont="1" applyBorder="1" applyAlignment="1" applyProtection="1">
      <alignment vertical="center" wrapText="1"/>
      <protection locked="0"/>
    </xf>
    <xf numFmtId="0" fontId="0" fillId="0" borderId="1" xfId="0" applyBorder="1" applyProtection="1">
      <protection locked="0"/>
    </xf>
    <xf numFmtId="0" fontId="0" fillId="0" borderId="3" xfId="0" applyBorder="1"/>
    <xf numFmtId="2" fontId="0" fillId="2" borderId="1" xfId="0" applyNumberFormat="1" applyFill="1" applyBorder="1" applyProtection="1"/>
    <xf numFmtId="49" fontId="0" fillId="0" borderId="0" xfId="0" applyNumberFormat="1" applyBorder="1" applyAlignment="1" applyProtection="1">
      <alignment horizontal="left" vertical="top"/>
      <protection locked="0"/>
    </xf>
    <xf numFmtId="0" fontId="0" fillId="0" borderId="1" xfId="0" applyBorder="1" applyAlignment="1" applyProtection="1">
      <alignment wrapText="1"/>
      <protection locked="0"/>
    </xf>
    <xf numFmtId="0" fontId="28" fillId="0" borderId="58" xfId="0" applyFont="1" applyBorder="1" applyAlignment="1">
      <alignment horizontal="left" vertical="center" wrapText="1"/>
    </xf>
    <xf numFmtId="0" fontId="28" fillId="0" borderId="59" xfId="0" applyFont="1" applyBorder="1" applyAlignment="1">
      <alignment horizontal="left" vertical="center" wrapText="1"/>
    </xf>
    <xf numFmtId="0" fontId="28" fillId="0" borderId="63" xfId="0" applyFont="1" applyBorder="1" applyAlignment="1">
      <alignment horizontal="left" vertical="center" wrapText="1"/>
    </xf>
    <xf numFmtId="0" fontId="28" fillId="0" borderId="63" xfId="0" applyFont="1" applyFill="1" applyBorder="1" applyAlignment="1">
      <alignment horizontal="left" vertical="center" wrapText="1"/>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5"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19"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49" fontId="0" fillId="0" borderId="25" xfId="0" applyNumberFormat="1" applyBorder="1" applyAlignment="1" applyProtection="1">
      <alignment horizontal="left" vertical="top" wrapText="1"/>
      <protection locked="0"/>
    </xf>
    <xf numFmtId="49" fontId="0" fillId="0" borderId="18" xfId="0" applyNumberFormat="1" applyBorder="1" applyAlignment="1" applyProtection="1">
      <alignment horizontal="left" vertical="top"/>
      <protection locked="0"/>
    </xf>
    <xf numFmtId="49" fontId="0" fillId="0" borderId="19"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9"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2" fillId="0" borderId="0" xfId="0" applyFont="1" applyAlignment="1" applyProtection="1">
      <alignment horizontal="center" vertical="center"/>
    </xf>
    <xf numFmtId="0" fontId="0" fillId="0" borderId="15" xfId="0" applyFont="1" applyBorder="1" applyAlignment="1" applyProtection="1">
      <alignment horizontal="left"/>
    </xf>
    <xf numFmtId="0" fontId="0" fillId="0" borderId="17" xfId="0" applyFont="1" applyBorder="1" applyAlignment="1" applyProtection="1">
      <alignment horizontal="left"/>
    </xf>
    <xf numFmtId="166" fontId="0" fillId="0" borderId="15" xfId="0" applyNumberFormat="1" applyBorder="1" applyAlignment="1" applyProtection="1">
      <alignment horizontal="center" vertical="center"/>
    </xf>
    <xf numFmtId="166" fontId="0" fillId="0" borderId="17"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6" fontId="0" fillId="5" borderId="15" xfId="0" applyNumberFormat="1" applyFill="1" applyBorder="1" applyAlignment="1" applyProtection="1">
      <alignment horizontal="center" vertical="center"/>
      <protection locked="0"/>
    </xf>
    <xf numFmtId="166" fontId="0" fillId="5" borderId="17" xfId="0" applyNumberFormat="1" applyFill="1" applyBorder="1" applyAlignment="1" applyProtection="1">
      <alignment horizontal="center" vertical="center"/>
      <protection locked="0"/>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166" fontId="23" fillId="0" borderId="15" xfId="0" applyNumberFormat="1" applyFont="1" applyBorder="1" applyAlignment="1" applyProtection="1">
      <alignment horizontal="center" vertical="center"/>
    </xf>
    <xf numFmtId="166" fontId="23" fillId="0" borderId="17" xfId="0" applyNumberFormat="1" applyFont="1" applyBorder="1" applyAlignment="1" applyProtection="1">
      <alignment horizontal="center" vertical="center"/>
    </xf>
    <xf numFmtId="166" fontId="22" fillId="0" borderId="15" xfId="0" applyNumberFormat="1" applyFont="1" applyBorder="1" applyAlignment="1" applyProtection="1">
      <alignment horizontal="center" vertical="center"/>
    </xf>
    <xf numFmtId="166" fontId="22" fillId="0" borderId="16" xfId="0" applyNumberFormat="1" applyFont="1" applyBorder="1" applyAlignment="1" applyProtection="1">
      <alignment horizontal="center" vertical="center"/>
    </xf>
    <xf numFmtId="166" fontId="22" fillId="0" borderId="17"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pplyProtection="1">
      <alignment horizontal="center" vertical="center"/>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9"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y_khaled@hotmail.com" TargetMode="External"/><Relationship Id="rId13" Type="http://schemas.openxmlformats.org/officeDocument/2006/relationships/printerSettings" Target="../printerSettings/printerSettings4.bin"/><Relationship Id="rId3" Type="http://schemas.openxmlformats.org/officeDocument/2006/relationships/hyperlink" Target="mailto:lacasse.b@chu-nice.fr" TargetMode="External"/><Relationship Id="rId7" Type="http://schemas.openxmlformats.org/officeDocument/2006/relationships/hyperlink" Target="mailto:tommy.burte@gmail.com" TargetMode="External"/><Relationship Id="rId12" Type="http://schemas.openxmlformats.org/officeDocument/2006/relationships/hyperlink" Target="mailto:maquigneau@yahoo.fr" TargetMode="External"/><Relationship Id="rId2" Type="http://schemas.openxmlformats.org/officeDocument/2006/relationships/hyperlink" Target="mailto:kohl.f@chu-nice.fr" TargetMode="External"/><Relationship Id="rId1" Type="http://schemas.openxmlformats.org/officeDocument/2006/relationships/hyperlink" Target="mailto:chevallier.d@chu-nice.fr" TargetMode="External"/><Relationship Id="rId6" Type="http://schemas.openxmlformats.org/officeDocument/2006/relationships/hyperlink" Target="mailto:micaela.marguerita@orange.fr" TargetMode="External"/><Relationship Id="rId11" Type="http://schemas.openxmlformats.org/officeDocument/2006/relationships/hyperlink" Target="mailto:chrisloubet@wanadoo.fr" TargetMode="External"/><Relationship Id="rId5" Type="http://schemas.openxmlformats.org/officeDocument/2006/relationships/hyperlink" Target="mailto:mibubo@wanadoo.fr" TargetMode="External"/><Relationship Id="rId10" Type="http://schemas.openxmlformats.org/officeDocument/2006/relationships/hyperlink" Target="mailto:bondilp@wanadoo.fr" TargetMode="External"/><Relationship Id="rId4" Type="http://schemas.openxmlformats.org/officeDocument/2006/relationships/hyperlink" Target="mailto:josettechavanier@gmail.com" TargetMode="External"/><Relationship Id="rId9" Type="http://schemas.openxmlformats.org/officeDocument/2006/relationships/hyperlink" Target="mailto:lilianelouve@yahoo.fr" TargetMode="External"/><Relationship Id="rId1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8" t="s">
        <v>198</v>
      </c>
      <c r="B1" s="47"/>
      <c r="C1" s="19"/>
    </row>
    <row r="2" spans="1:6" ht="15" thickBot="1" x14ac:dyDescent="0.35"/>
    <row r="3" spans="1:6" ht="29.4" thickBot="1" x14ac:dyDescent="0.35">
      <c r="A3" s="51" t="s">
        <v>250</v>
      </c>
      <c r="B3" s="78" t="s">
        <v>261</v>
      </c>
    </row>
    <row r="4" spans="1:6" ht="15" thickBot="1" x14ac:dyDescent="0.35">
      <c r="A4" s="51" t="s">
        <v>190</v>
      </c>
      <c r="B4" s="46" t="s">
        <v>138</v>
      </c>
      <c r="D4" s="19"/>
      <c r="E4" s="19"/>
      <c r="F4" s="19"/>
    </row>
    <row r="5" spans="1:6" ht="15" thickBot="1" x14ac:dyDescent="0.35">
      <c r="A5" s="54" t="s">
        <v>189</v>
      </c>
      <c r="B5" s="52" t="s">
        <v>53</v>
      </c>
      <c r="D5" s="19"/>
      <c r="E5" s="19"/>
      <c r="F5" s="19"/>
    </row>
    <row r="6" spans="1:6" s="19" customFormat="1" ht="15" thickBot="1" x14ac:dyDescent="0.35">
      <c r="A6" s="55" t="s">
        <v>66</v>
      </c>
      <c r="B6" s="53" t="s">
        <v>125</v>
      </c>
    </row>
    <row r="7" spans="1:6" x14ac:dyDescent="0.3">
      <c r="A7" s="124" t="s">
        <v>262</v>
      </c>
      <c r="B7" s="125"/>
    </row>
    <row r="8" spans="1:6" ht="30" customHeight="1" x14ac:dyDescent="0.3">
      <c r="A8" s="126" t="s">
        <v>390</v>
      </c>
      <c r="B8" s="127"/>
    </row>
    <row r="9" spans="1:6" ht="30.75" customHeight="1" thickBot="1" x14ac:dyDescent="0.35">
      <c r="A9" s="128" t="s">
        <v>387</v>
      </c>
      <c r="B9" s="129"/>
    </row>
    <row r="10" spans="1:6" s="19" customFormat="1" ht="15" thickBot="1" x14ac:dyDescent="0.35">
      <c r="A10" s="56" t="s">
        <v>191</v>
      </c>
      <c r="B10" s="49" t="s">
        <v>3</v>
      </c>
    </row>
    <row r="11" spans="1:6" s="19" customFormat="1" ht="15" customHeight="1" x14ac:dyDescent="0.3">
      <c r="A11" s="50" t="s">
        <v>0</v>
      </c>
      <c r="B11" s="59" t="s">
        <v>6</v>
      </c>
      <c r="C11" s="122"/>
      <c r="D11" s="123"/>
    </row>
    <row r="12" spans="1:6" s="19" customFormat="1" ht="15" thickBot="1" x14ac:dyDescent="0.35">
      <c r="A12" s="131" t="s">
        <v>192</v>
      </c>
      <c r="B12" s="132"/>
      <c r="C12" s="122"/>
      <c r="D12" s="123"/>
    </row>
    <row r="14" spans="1:6" x14ac:dyDescent="0.3">
      <c r="A14" s="130" t="s">
        <v>193</v>
      </c>
      <c r="B14" s="130"/>
    </row>
    <row r="16" spans="1:6" x14ac:dyDescent="0.3">
      <c r="A16" s="121"/>
      <c r="B16" s="12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80"/>
  <sheetViews>
    <sheetView tabSelected="1" topLeftCell="A34" zoomScale="70" zoomScaleNormal="70" workbookViewId="0">
      <selection activeCell="A68" sqref="A68:Q68"/>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9" ht="18.600000000000001" thickBot="1" x14ac:dyDescent="0.4">
      <c r="A1" s="133" t="s">
        <v>215</v>
      </c>
      <c r="B1" s="134"/>
      <c r="C1" s="134"/>
      <c r="D1" s="134"/>
      <c r="E1" s="134"/>
      <c r="F1" s="134"/>
      <c r="G1" s="134"/>
      <c r="H1" s="134"/>
      <c r="I1" s="134"/>
      <c r="J1" s="134"/>
      <c r="K1" s="134"/>
      <c r="L1" s="134"/>
      <c r="M1" s="134"/>
      <c r="N1" s="134"/>
      <c r="O1" s="134"/>
      <c r="P1" s="134"/>
      <c r="Q1" s="135"/>
    </row>
    <row r="2" spans="1:19" ht="15" thickBot="1" x14ac:dyDescent="0.35">
      <c r="A2" s="139" t="s">
        <v>202</v>
      </c>
      <c r="B2" s="140"/>
      <c r="C2" s="140"/>
      <c r="D2" s="140"/>
      <c r="E2" s="140"/>
      <c r="F2" s="140"/>
      <c r="G2" s="140"/>
      <c r="H2" s="140"/>
      <c r="I2" s="140"/>
      <c r="J2" s="140"/>
      <c r="K2" s="140"/>
      <c r="L2" s="140"/>
      <c r="M2" s="140"/>
      <c r="N2" s="140"/>
      <c r="O2" s="140"/>
      <c r="P2" s="140"/>
      <c r="Q2" s="141"/>
    </row>
    <row r="3" spans="1:19" ht="51" customHeight="1" x14ac:dyDescent="0.3">
      <c r="A3" s="136" t="s">
        <v>205</v>
      </c>
      <c r="B3" s="137"/>
      <c r="C3" s="137"/>
      <c r="D3" s="137"/>
      <c r="E3" s="137"/>
      <c r="F3" s="137"/>
      <c r="G3" s="137"/>
      <c r="H3" s="137"/>
      <c r="I3" s="137"/>
      <c r="J3" s="137"/>
      <c r="K3" s="137"/>
      <c r="L3" s="137"/>
      <c r="M3" s="137"/>
      <c r="N3" s="137"/>
      <c r="O3" s="137"/>
      <c r="P3" s="137"/>
      <c r="Q3" s="138"/>
      <c r="R3" s="17"/>
      <c r="S3" s="17"/>
    </row>
    <row r="4" spans="1:19" ht="14.4" customHeight="1" x14ac:dyDescent="0.3">
      <c r="A4" s="151" t="s">
        <v>263</v>
      </c>
      <c r="B4" s="152"/>
      <c r="C4" s="152"/>
      <c r="D4" s="152"/>
      <c r="E4" s="152"/>
      <c r="F4" s="152"/>
      <c r="G4" s="152"/>
      <c r="H4" s="152"/>
      <c r="I4" s="152"/>
      <c r="J4" s="152"/>
      <c r="K4" s="152"/>
      <c r="L4" s="152"/>
      <c r="M4" s="152"/>
      <c r="N4" s="152"/>
      <c r="O4" s="152"/>
      <c r="P4" s="152"/>
      <c r="Q4" s="153"/>
      <c r="R4" s="31"/>
      <c r="S4" s="31"/>
    </row>
    <row r="5" spans="1:19" x14ac:dyDescent="0.3">
      <c r="A5" s="151"/>
      <c r="B5" s="152"/>
      <c r="C5" s="152"/>
      <c r="D5" s="152"/>
      <c r="E5" s="152"/>
      <c r="F5" s="152"/>
      <c r="G5" s="152"/>
      <c r="H5" s="152"/>
      <c r="I5" s="152"/>
      <c r="J5" s="152"/>
      <c r="K5" s="152"/>
      <c r="L5" s="152"/>
      <c r="M5" s="152"/>
      <c r="N5" s="152"/>
      <c r="O5" s="152"/>
      <c r="P5" s="152"/>
      <c r="Q5" s="153"/>
      <c r="R5" s="31"/>
      <c r="S5" s="31"/>
    </row>
    <row r="6" spans="1:19" x14ac:dyDescent="0.3">
      <c r="A6" s="151"/>
      <c r="B6" s="152"/>
      <c r="C6" s="152"/>
      <c r="D6" s="152"/>
      <c r="E6" s="152"/>
      <c r="F6" s="152"/>
      <c r="G6" s="152"/>
      <c r="H6" s="152"/>
      <c r="I6" s="152"/>
      <c r="J6" s="152"/>
      <c r="K6" s="152"/>
      <c r="L6" s="152"/>
      <c r="M6" s="152"/>
      <c r="N6" s="152"/>
      <c r="O6" s="152"/>
      <c r="P6" s="152"/>
      <c r="Q6" s="153"/>
      <c r="R6" s="31"/>
      <c r="S6" s="31"/>
    </row>
    <row r="7" spans="1:19" x14ac:dyDescent="0.3">
      <c r="A7" s="151"/>
      <c r="B7" s="152"/>
      <c r="C7" s="152"/>
      <c r="D7" s="152"/>
      <c r="E7" s="152"/>
      <c r="F7" s="152"/>
      <c r="G7" s="152"/>
      <c r="H7" s="152"/>
      <c r="I7" s="152"/>
      <c r="J7" s="152"/>
      <c r="K7" s="152"/>
      <c r="L7" s="152"/>
      <c r="M7" s="152"/>
      <c r="N7" s="152"/>
      <c r="O7" s="152"/>
      <c r="P7" s="152"/>
      <c r="Q7" s="153"/>
      <c r="R7" s="31"/>
      <c r="S7" s="31"/>
    </row>
    <row r="8" spans="1:19" x14ac:dyDescent="0.3">
      <c r="A8" s="151"/>
      <c r="B8" s="152"/>
      <c r="C8" s="152"/>
      <c r="D8" s="152"/>
      <c r="E8" s="152"/>
      <c r="F8" s="152"/>
      <c r="G8" s="152"/>
      <c r="H8" s="152"/>
      <c r="I8" s="152"/>
      <c r="J8" s="152"/>
      <c r="K8" s="152"/>
      <c r="L8" s="152"/>
      <c r="M8" s="152"/>
      <c r="N8" s="152"/>
      <c r="O8" s="152"/>
      <c r="P8" s="152"/>
      <c r="Q8" s="153"/>
      <c r="R8" s="31"/>
      <c r="S8" s="31"/>
    </row>
    <row r="9" spans="1:19" x14ac:dyDescent="0.3">
      <c r="A9" s="151"/>
      <c r="B9" s="152"/>
      <c r="C9" s="152"/>
      <c r="D9" s="152"/>
      <c r="E9" s="152"/>
      <c r="F9" s="152"/>
      <c r="G9" s="152"/>
      <c r="H9" s="152"/>
      <c r="I9" s="152"/>
      <c r="J9" s="152"/>
      <c r="K9" s="152"/>
      <c r="L9" s="152"/>
      <c r="M9" s="152"/>
      <c r="N9" s="152"/>
      <c r="O9" s="152"/>
      <c r="P9" s="152"/>
      <c r="Q9" s="153"/>
      <c r="R9" s="31"/>
      <c r="S9" s="31"/>
    </row>
    <row r="10" spans="1:19" x14ac:dyDescent="0.3">
      <c r="A10" s="151"/>
      <c r="B10" s="152"/>
      <c r="C10" s="152"/>
      <c r="D10" s="152"/>
      <c r="E10" s="152"/>
      <c r="F10" s="152"/>
      <c r="G10" s="152"/>
      <c r="H10" s="152"/>
      <c r="I10" s="152"/>
      <c r="J10" s="152"/>
      <c r="K10" s="152"/>
      <c r="L10" s="152"/>
      <c r="M10" s="152"/>
      <c r="N10" s="152"/>
      <c r="O10" s="152"/>
      <c r="P10" s="152"/>
      <c r="Q10" s="153"/>
      <c r="R10" s="31"/>
      <c r="S10" s="31"/>
    </row>
    <row r="11" spans="1:19" x14ac:dyDescent="0.3">
      <c r="A11" s="151"/>
      <c r="B11" s="152"/>
      <c r="C11" s="152"/>
      <c r="D11" s="152"/>
      <c r="E11" s="152"/>
      <c r="F11" s="152"/>
      <c r="G11" s="152"/>
      <c r="H11" s="152"/>
      <c r="I11" s="152"/>
      <c r="J11" s="152"/>
      <c r="K11" s="152"/>
      <c r="L11" s="152"/>
      <c r="M11" s="152"/>
      <c r="N11" s="152"/>
      <c r="O11" s="152"/>
      <c r="P11" s="152"/>
      <c r="Q11" s="153"/>
      <c r="R11" s="31"/>
      <c r="S11" s="31"/>
    </row>
    <row r="12" spans="1:19" x14ac:dyDescent="0.3">
      <c r="A12" s="151"/>
      <c r="B12" s="152"/>
      <c r="C12" s="152"/>
      <c r="D12" s="152"/>
      <c r="E12" s="152"/>
      <c r="F12" s="152"/>
      <c r="G12" s="152"/>
      <c r="H12" s="152"/>
      <c r="I12" s="152"/>
      <c r="J12" s="152"/>
      <c r="K12" s="152"/>
      <c r="L12" s="152"/>
      <c r="M12" s="152"/>
      <c r="N12" s="152"/>
      <c r="O12" s="152"/>
      <c r="P12" s="152"/>
      <c r="Q12" s="153"/>
      <c r="R12" s="31"/>
      <c r="S12" s="31"/>
    </row>
    <row r="13" spans="1:19" x14ac:dyDescent="0.3">
      <c r="A13" s="151"/>
      <c r="B13" s="152"/>
      <c r="C13" s="152"/>
      <c r="D13" s="152"/>
      <c r="E13" s="152"/>
      <c r="F13" s="152"/>
      <c r="G13" s="152"/>
      <c r="H13" s="152"/>
      <c r="I13" s="152"/>
      <c r="J13" s="152"/>
      <c r="K13" s="152"/>
      <c r="L13" s="152"/>
      <c r="M13" s="152"/>
      <c r="N13" s="152"/>
      <c r="O13" s="152"/>
      <c r="P13" s="152"/>
      <c r="Q13" s="153"/>
      <c r="R13" s="31"/>
      <c r="S13" s="31"/>
    </row>
    <row r="14" spans="1:19" x14ac:dyDescent="0.3">
      <c r="A14" s="151"/>
      <c r="B14" s="152"/>
      <c r="C14" s="152"/>
      <c r="D14" s="152"/>
      <c r="E14" s="152"/>
      <c r="F14" s="152"/>
      <c r="G14" s="152"/>
      <c r="H14" s="152"/>
      <c r="I14" s="152"/>
      <c r="J14" s="152"/>
      <c r="K14" s="152"/>
      <c r="L14" s="152"/>
      <c r="M14" s="152"/>
      <c r="N14" s="152"/>
      <c r="O14" s="152"/>
      <c r="P14" s="152"/>
      <c r="Q14" s="153"/>
      <c r="R14" s="31"/>
      <c r="S14" s="31"/>
    </row>
    <row r="15" spans="1:19" x14ac:dyDescent="0.3">
      <c r="A15" s="151"/>
      <c r="B15" s="152"/>
      <c r="C15" s="152"/>
      <c r="D15" s="152"/>
      <c r="E15" s="152"/>
      <c r="F15" s="152"/>
      <c r="G15" s="152"/>
      <c r="H15" s="152"/>
      <c r="I15" s="152"/>
      <c r="J15" s="152"/>
      <c r="K15" s="152"/>
      <c r="L15" s="152"/>
      <c r="M15" s="152"/>
      <c r="N15" s="152"/>
      <c r="O15" s="152"/>
      <c r="P15" s="152"/>
      <c r="Q15" s="153"/>
      <c r="R15" s="31"/>
      <c r="S15" s="31"/>
    </row>
    <row r="16" spans="1:19" ht="20.399999999999999" customHeight="1" thickBot="1" x14ac:dyDescent="0.35">
      <c r="A16" s="154"/>
      <c r="B16" s="155"/>
      <c r="C16" s="155"/>
      <c r="D16" s="155"/>
      <c r="E16" s="155"/>
      <c r="F16" s="155"/>
      <c r="G16" s="155"/>
      <c r="H16" s="155"/>
      <c r="I16" s="155"/>
      <c r="J16" s="155"/>
      <c r="K16" s="155"/>
      <c r="L16" s="155"/>
      <c r="M16" s="155"/>
      <c r="N16" s="155"/>
      <c r="O16" s="155"/>
      <c r="P16" s="155"/>
      <c r="Q16" s="156"/>
      <c r="R16" s="31"/>
      <c r="S16" s="31"/>
    </row>
    <row r="17" spans="1:19" s="105" customFormat="1" ht="17.399999999999999" customHeight="1" x14ac:dyDescent="0.3">
      <c r="A17" s="142" t="s">
        <v>388</v>
      </c>
      <c r="B17" s="143"/>
      <c r="C17" s="143"/>
      <c r="D17" s="143"/>
      <c r="E17" s="143"/>
      <c r="F17" s="143"/>
      <c r="G17" s="143"/>
      <c r="H17" s="143"/>
      <c r="I17" s="143"/>
      <c r="J17" s="143"/>
      <c r="K17" s="143"/>
      <c r="L17" s="143"/>
      <c r="M17" s="143"/>
      <c r="N17" s="143"/>
      <c r="O17" s="143"/>
      <c r="P17" s="143"/>
      <c r="Q17" s="144"/>
      <c r="R17" s="115"/>
      <c r="S17" s="115"/>
    </row>
    <row r="18" spans="1:19" s="105" customFormat="1" ht="43.8" customHeight="1" x14ac:dyDescent="0.3">
      <c r="A18" s="145"/>
      <c r="B18" s="146"/>
      <c r="C18" s="146"/>
      <c r="D18" s="146"/>
      <c r="E18" s="146"/>
      <c r="F18" s="146"/>
      <c r="G18" s="146"/>
      <c r="H18" s="146"/>
      <c r="I18" s="146"/>
      <c r="J18" s="146"/>
      <c r="K18" s="146"/>
      <c r="L18" s="146"/>
      <c r="M18" s="146"/>
      <c r="N18" s="146"/>
      <c r="O18" s="146"/>
      <c r="P18" s="146"/>
      <c r="Q18" s="147"/>
      <c r="R18" s="106"/>
      <c r="S18" s="106"/>
    </row>
    <row r="19" spans="1:19" s="105" customFormat="1" ht="61.95" customHeight="1" x14ac:dyDescent="0.3">
      <c r="A19" s="145"/>
      <c r="B19" s="146"/>
      <c r="C19" s="146"/>
      <c r="D19" s="146"/>
      <c r="E19" s="146"/>
      <c r="F19" s="146"/>
      <c r="G19" s="146"/>
      <c r="H19" s="146"/>
      <c r="I19" s="146"/>
      <c r="J19" s="146"/>
      <c r="K19" s="146"/>
      <c r="L19" s="146"/>
      <c r="M19" s="146"/>
      <c r="N19" s="146"/>
      <c r="O19" s="146"/>
      <c r="P19" s="146"/>
      <c r="Q19" s="147"/>
      <c r="R19" s="106"/>
      <c r="S19" s="106"/>
    </row>
    <row r="20" spans="1:19" s="105" customFormat="1" ht="18.600000000000001" customHeight="1" x14ac:dyDescent="0.3">
      <c r="A20" s="145"/>
      <c r="B20" s="146"/>
      <c r="C20" s="146"/>
      <c r="D20" s="146"/>
      <c r="E20" s="146"/>
      <c r="F20" s="146"/>
      <c r="G20" s="146"/>
      <c r="H20" s="146"/>
      <c r="I20" s="146"/>
      <c r="J20" s="146"/>
      <c r="K20" s="146"/>
      <c r="L20" s="146"/>
      <c r="M20" s="146"/>
      <c r="N20" s="146"/>
      <c r="O20" s="146"/>
      <c r="P20" s="146"/>
      <c r="Q20" s="147"/>
      <c r="R20" s="106"/>
      <c r="S20" s="106"/>
    </row>
    <row r="21" spans="1:19" s="105" customFormat="1" ht="7.95" customHeight="1" x14ac:dyDescent="0.3">
      <c r="A21" s="145"/>
      <c r="B21" s="146"/>
      <c r="C21" s="146"/>
      <c r="D21" s="146"/>
      <c r="E21" s="146"/>
      <c r="F21" s="146"/>
      <c r="G21" s="146"/>
      <c r="H21" s="146"/>
      <c r="I21" s="146"/>
      <c r="J21" s="146"/>
      <c r="K21" s="146"/>
      <c r="L21" s="146"/>
      <c r="M21" s="146"/>
      <c r="N21" s="146"/>
      <c r="O21" s="146"/>
      <c r="P21" s="146"/>
      <c r="Q21" s="147"/>
      <c r="R21" s="106"/>
      <c r="S21" s="106"/>
    </row>
    <row r="22" spans="1:19" s="105" customFormat="1" ht="1.95" customHeight="1" thickBot="1" x14ac:dyDescent="0.35">
      <c r="A22" s="148"/>
      <c r="B22" s="149"/>
      <c r="C22" s="149"/>
      <c r="D22" s="149"/>
      <c r="E22" s="149"/>
      <c r="F22" s="149"/>
      <c r="G22" s="149"/>
      <c r="H22" s="149"/>
      <c r="I22" s="149"/>
      <c r="J22" s="149"/>
      <c r="K22" s="149"/>
      <c r="L22" s="149"/>
      <c r="M22" s="149"/>
      <c r="N22" s="149"/>
      <c r="O22" s="149"/>
      <c r="P22" s="149"/>
      <c r="Q22" s="150"/>
      <c r="R22" s="106"/>
      <c r="S22" s="106"/>
    </row>
    <row r="23" spans="1:19" x14ac:dyDescent="0.3">
      <c r="A23" s="139" t="s">
        <v>203</v>
      </c>
      <c r="B23" s="140"/>
      <c r="C23" s="140"/>
      <c r="D23" s="140"/>
      <c r="E23" s="140"/>
      <c r="F23" s="140"/>
      <c r="G23" s="140"/>
      <c r="H23" s="140"/>
      <c r="I23" s="140"/>
      <c r="J23" s="140"/>
      <c r="K23" s="140"/>
      <c r="L23" s="140"/>
      <c r="M23" s="140"/>
      <c r="N23" s="140"/>
      <c r="O23" s="140"/>
      <c r="P23" s="140"/>
      <c r="Q23" s="141"/>
    </row>
    <row r="24" spans="1:19" ht="31.5" customHeight="1" x14ac:dyDescent="0.3">
      <c r="A24" s="160" t="s">
        <v>201</v>
      </c>
      <c r="B24" s="169"/>
      <c r="C24" s="169"/>
      <c r="D24" s="169"/>
      <c r="E24" s="169"/>
      <c r="F24" s="169"/>
      <c r="G24" s="169"/>
      <c r="H24" s="169"/>
      <c r="I24" s="169"/>
      <c r="J24" s="169"/>
      <c r="K24" s="169"/>
      <c r="L24" s="169"/>
      <c r="M24" s="169"/>
      <c r="N24" s="169"/>
      <c r="O24" s="169"/>
      <c r="P24" s="169"/>
      <c r="Q24" s="170"/>
    </row>
    <row r="25" spans="1:19" x14ac:dyDescent="0.3">
      <c r="A25" s="151" t="s">
        <v>264</v>
      </c>
      <c r="B25" s="146"/>
      <c r="C25" s="146"/>
      <c r="D25" s="146"/>
      <c r="E25" s="146"/>
      <c r="F25" s="146"/>
      <c r="G25" s="146"/>
      <c r="H25" s="146"/>
      <c r="I25" s="146"/>
      <c r="J25" s="146"/>
      <c r="K25" s="146"/>
      <c r="L25" s="146"/>
      <c r="M25" s="146"/>
      <c r="N25" s="146"/>
      <c r="O25" s="146"/>
      <c r="P25" s="146"/>
      <c r="Q25" s="147"/>
    </row>
    <row r="26" spans="1:19" x14ac:dyDescent="0.3">
      <c r="A26" s="145"/>
      <c r="B26" s="146"/>
      <c r="C26" s="146"/>
      <c r="D26" s="146"/>
      <c r="E26" s="146"/>
      <c r="F26" s="146"/>
      <c r="G26" s="146"/>
      <c r="H26" s="146"/>
      <c r="I26" s="146"/>
      <c r="J26" s="146"/>
      <c r="K26" s="146"/>
      <c r="L26" s="146"/>
      <c r="M26" s="146"/>
      <c r="N26" s="146"/>
      <c r="O26" s="146"/>
      <c r="P26" s="146"/>
      <c r="Q26" s="147"/>
    </row>
    <row r="27" spans="1:19" x14ac:dyDescent="0.3">
      <c r="A27" s="145"/>
      <c r="B27" s="146"/>
      <c r="C27" s="146"/>
      <c r="D27" s="146"/>
      <c r="E27" s="146"/>
      <c r="F27" s="146"/>
      <c r="G27" s="146"/>
      <c r="H27" s="146"/>
      <c r="I27" s="146"/>
      <c r="J27" s="146"/>
      <c r="K27" s="146"/>
      <c r="L27" s="146"/>
      <c r="M27" s="146"/>
      <c r="N27" s="146"/>
      <c r="O27" s="146"/>
      <c r="P27" s="146"/>
      <c r="Q27" s="147"/>
    </row>
    <row r="28" spans="1:19" x14ac:dyDescent="0.3">
      <c r="A28" s="145"/>
      <c r="B28" s="146"/>
      <c r="C28" s="146"/>
      <c r="D28" s="146"/>
      <c r="E28" s="146"/>
      <c r="F28" s="146"/>
      <c r="G28" s="146"/>
      <c r="H28" s="146"/>
      <c r="I28" s="146"/>
      <c r="J28" s="146"/>
      <c r="K28" s="146"/>
      <c r="L28" s="146"/>
      <c r="M28" s="146"/>
      <c r="N28" s="146"/>
      <c r="O28" s="146"/>
      <c r="P28" s="146"/>
      <c r="Q28" s="147"/>
    </row>
    <row r="29" spans="1:19" x14ac:dyDescent="0.3">
      <c r="A29" s="145"/>
      <c r="B29" s="146"/>
      <c r="C29" s="146"/>
      <c r="D29" s="146"/>
      <c r="E29" s="146"/>
      <c r="F29" s="146"/>
      <c r="G29" s="146"/>
      <c r="H29" s="146"/>
      <c r="I29" s="146"/>
      <c r="J29" s="146"/>
      <c r="K29" s="146"/>
      <c r="L29" s="146"/>
      <c r="M29" s="146"/>
      <c r="N29" s="146"/>
      <c r="O29" s="146"/>
      <c r="P29" s="146"/>
      <c r="Q29" s="147"/>
    </row>
    <row r="30" spans="1:19" x14ac:dyDescent="0.3">
      <c r="A30" s="145"/>
      <c r="B30" s="146"/>
      <c r="C30" s="146"/>
      <c r="D30" s="146"/>
      <c r="E30" s="146"/>
      <c r="F30" s="146"/>
      <c r="G30" s="146"/>
      <c r="H30" s="146"/>
      <c r="I30" s="146"/>
      <c r="J30" s="146"/>
      <c r="K30" s="146"/>
      <c r="L30" s="146"/>
      <c r="M30" s="146"/>
      <c r="N30" s="146"/>
      <c r="O30" s="146"/>
      <c r="P30" s="146"/>
      <c r="Q30" s="147"/>
    </row>
    <row r="31" spans="1:19" x14ac:dyDescent="0.3">
      <c r="A31" s="145"/>
      <c r="B31" s="146"/>
      <c r="C31" s="146"/>
      <c r="D31" s="146"/>
      <c r="E31" s="146"/>
      <c r="F31" s="146"/>
      <c r="G31" s="146"/>
      <c r="H31" s="146"/>
      <c r="I31" s="146"/>
      <c r="J31" s="146"/>
      <c r="K31" s="146"/>
      <c r="L31" s="146"/>
      <c r="M31" s="146"/>
      <c r="N31" s="146"/>
      <c r="O31" s="146"/>
      <c r="P31" s="146"/>
      <c r="Q31" s="147"/>
    </row>
    <row r="32" spans="1:19" x14ac:dyDescent="0.3">
      <c r="A32" s="145"/>
      <c r="B32" s="146"/>
      <c r="C32" s="146"/>
      <c r="D32" s="146"/>
      <c r="E32" s="146"/>
      <c r="F32" s="146"/>
      <c r="G32" s="146"/>
      <c r="H32" s="146"/>
      <c r="I32" s="146"/>
      <c r="J32" s="146"/>
      <c r="K32" s="146"/>
      <c r="L32" s="146"/>
      <c r="M32" s="146"/>
      <c r="N32" s="146"/>
      <c r="O32" s="146"/>
      <c r="P32" s="146"/>
      <c r="Q32" s="147"/>
    </row>
    <row r="33" spans="1:17" x14ac:dyDescent="0.3">
      <c r="A33" s="145"/>
      <c r="B33" s="146"/>
      <c r="C33" s="146"/>
      <c r="D33" s="146"/>
      <c r="E33" s="146"/>
      <c r="F33" s="146"/>
      <c r="G33" s="146"/>
      <c r="H33" s="146"/>
      <c r="I33" s="146"/>
      <c r="J33" s="146"/>
      <c r="K33" s="146"/>
      <c r="L33" s="146"/>
      <c r="M33" s="146"/>
      <c r="N33" s="146"/>
      <c r="O33" s="146"/>
      <c r="P33" s="146"/>
      <c r="Q33" s="147"/>
    </row>
    <row r="34" spans="1:17" x14ac:dyDescent="0.3">
      <c r="A34" s="145"/>
      <c r="B34" s="146"/>
      <c r="C34" s="146"/>
      <c r="D34" s="146"/>
      <c r="E34" s="146"/>
      <c r="F34" s="146"/>
      <c r="G34" s="146"/>
      <c r="H34" s="146"/>
      <c r="I34" s="146"/>
      <c r="J34" s="146"/>
      <c r="K34" s="146"/>
      <c r="L34" s="146"/>
      <c r="M34" s="146"/>
      <c r="N34" s="146"/>
      <c r="O34" s="146"/>
      <c r="P34" s="146"/>
      <c r="Q34" s="147"/>
    </row>
    <row r="35" spans="1:17" ht="34.200000000000003" customHeight="1" x14ac:dyDescent="0.3">
      <c r="A35" s="145"/>
      <c r="B35" s="146"/>
      <c r="C35" s="146"/>
      <c r="D35" s="146"/>
      <c r="E35" s="146"/>
      <c r="F35" s="146"/>
      <c r="G35" s="146"/>
      <c r="H35" s="146"/>
      <c r="I35" s="146"/>
      <c r="J35" s="146"/>
      <c r="K35" s="146"/>
      <c r="L35" s="146"/>
      <c r="M35" s="146"/>
      <c r="N35" s="146"/>
      <c r="O35" s="146"/>
      <c r="P35" s="146"/>
      <c r="Q35" s="147"/>
    </row>
    <row r="36" spans="1:17" ht="34.200000000000003" customHeight="1" x14ac:dyDescent="0.3">
      <c r="A36" s="145"/>
      <c r="B36" s="146"/>
      <c r="C36" s="146"/>
      <c r="D36" s="146"/>
      <c r="E36" s="146"/>
      <c r="F36" s="146"/>
      <c r="G36" s="146"/>
      <c r="H36" s="146"/>
      <c r="I36" s="146"/>
      <c r="J36" s="146"/>
      <c r="K36" s="146"/>
      <c r="L36" s="146"/>
      <c r="M36" s="146"/>
      <c r="N36" s="146"/>
      <c r="O36" s="146"/>
      <c r="P36" s="146"/>
      <c r="Q36" s="147"/>
    </row>
    <row r="37" spans="1:17" ht="15" thickBot="1" x14ac:dyDescent="0.35">
      <c r="A37" s="148"/>
      <c r="B37" s="149"/>
      <c r="C37" s="149"/>
      <c r="D37" s="149"/>
      <c r="E37" s="149"/>
      <c r="F37" s="149"/>
      <c r="G37" s="149"/>
      <c r="H37" s="149"/>
      <c r="I37" s="149"/>
      <c r="J37" s="149"/>
      <c r="K37" s="149"/>
      <c r="L37" s="149"/>
      <c r="M37" s="149"/>
      <c r="N37" s="149"/>
      <c r="O37" s="149"/>
      <c r="P37" s="149"/>
      <c r="Q37" s="150"/>
    </row>
    <row r="38" spans="1:17" x14ac:dyDescent="0.3">
      <c r="A38" s="139" t="s">
        <v>204</v>
      </c>
      <c r="B38" s="140"/>
      <c r="C38" s="140"/>
      <c r="D38" s="140"/>
      <c r="E38" s="140"/>
      <c r="F38" s="140"/>
      <c r="G38" s="140"/>
      <c r="H38" s="140"/>
      <c r="I38" s="140"/>
      <c r="J38" s="140"/>
      <c r="K38" s="140"/>
      <c r="L38" s="140"/>
      <c r="M38" s="140"/>
      <c r="N38" s="140"/>
      <c r="O38" s="140"/>
      <c r="P38" s="140"/>
      <c r="Q38" s="141"/>
    </row>
    <row r="39" spans="1:17" ht="20.25" customHeight="1" x14ac:dyDescent="0.3">
      <c r="A39" s="160" t="s">
        <v>199</v>
      </c>
      <c r="B39" s="161"/>
      <c r="C39" s="161"/>
      <c r="D39" s="161"/>
      <c r="E39" s="161"/>
      <c r="F39" s="161"/>
      <c r="G39" s="161"/>
      <c r="H39" s="161"/>
      <c r="I39" s="161"/>
      <c r="J39" s="161"/>
      <c r="K39" s="161"/>
      <c r="L39" s="161"/>
      <c r="M39" s="161"/>
      <c r="N39" s="161"/>
      <c r="O39" s="161"/>
      <c r="P39" s="161"/>
      <c r="Q39" s="162"/>
    </row>
    <row r="40" spans="1:17" x14ac:dyDescent="0.3">
      <c r="A40" s="163" t="s">
        <v>265</v>
      </c>
      <c r="B40" s="171"/>
      <c r="C40" s="171"/>
      <c r="D40" s="171"/>
      <c r="E40" s="171"/>
      <c r="F40" s="171"/>
      <c r="G40" s="171"/>
      <c r="H40" s="171"/>
      <c r="I40" s="171"/>
      <c r="J40" s="171"/>
      <c r="K40" s="171"/>
      <c r="L40" s="171"/>
      <c r="M40" s="171"/>
      <c r="N40" s="171"/>
      <c r="O40" s="171"/>
      <c r="P40" s="171"/>
      <c r="Q40" s="172"/>
    </row>
    <row r="41" spans="1:17" x14ac:dyDescent="0.3">
      <c r="A41" s="173"/>
      <c r="B41" s="171"/>
      <c r="C41" s="171"/>
      <c r="D41" s="171"/>
      <c r="E41" s="171"/>
      <c r="F41" s="171"/>
      <c r="G41" s="171"/>
      <c r="H41" s="171"/>
      <c r="I41" s="171"/>
      <c r="J41" s="171"/>
      <c r="K41" s="171"/>
      <c r="L41" s="171"/>
      <c r="M41" s="171"/>
      <c r="N41" s="171"/>
      <c r="O41" s="171"/>
      <c r="P41" s="171"/>
      <c r="Q41" s="172"/>
    </row>
    <row r="42" spans="1:17" x14ac:dyDescent="0.3">
      <c r="A42" s="173"/>
      <c r="B42" s="171"/>
      <c r="C42" s="171"/>
      <c r="D42" s="171"/>
      <c r="E42" s="171"/>
      <c r="F42" s="171"/>
      <c r="G42" s="171"/>
      <c r="H42" s="171"/>
      <c r="I42" s="171"/>
      <c r="J42" s="171"/>
      <c r="K42" s="171"/>
      <c r="L42" s="171"/>
      <c r="M42" s="171"/>
      <c r="N42" s="171"/>
      <c r="O42" s="171"/>
      <c r="P42" s="171"/>
      <c r="Q42" s="172"/>
    </row>
    <row r="43" spans="1:17" x14ac:dyDescent="0.3">
      <c r="A43" s="173"/>
      <c r="B43" s="171"/>
      <c r="C43" s="171"/>
      <c r="D43" s="171"/>
      <c r="E43" s="171"/>
      <c r="F43" s="171"/>
      <c r="G43" s="171"/>
      <c r="H43" s="171"/>
      <c r="I43" s="171"/>
      <c r="J43" s="171"/>
      <c r="K43" s="171"/>
      <c r="L43" s="171"/>
      <c r="M43" s="171"/>
      <c r="N43" s="171"/>
      <c r="O43" s="171"/>
      <c r="P43" s="171"/>
      <c r="Q43" s="172"/>
    </row>
    <row r="44" spans="1:17" x14ac:dyDescent="0.3">
      <c r="A44" s="173"/>
      <c r="B44" s="171"/>
      <c r="C44" s="171"/>
      <c r="D44" s="171"/>
      <c r="E44" s="171"/>
      <c r="F44" s="171"/>
      <c r="G44" s="171"/>
      <c r="H44" s="171"/>
      <c r="I44" s="171"/>
      <c r="J44" s="171"/>
      <c r="K44" s="171"/>
      <c r="L44" s="171"/>
      <c r="M44" s="171"/>
      <c r="N44" s="171"/>
      <c r="O44" s="171"/>
      <c r="P44" s="171"/>
      <c r="Q44" s="172"/>
    </row>
    <row r="45" spans="1:17" x14ac:dyDescent="0.3">
      <c r="A45" s="173"/>
      <c r="B45" s="171"/>
      <c r="C45" s="171"/>
      <c r="D45" s="171"/>
      <c r="E45" s="171"/>
      <c r="F45" s="171"/>
      <c r="G45" s="171"/>
      <c r="H45" s="171"/>
      <c r="I45" s="171"/>
      <c r="J45" s="171"/>
      <c r="K45" s="171"/>
      <c r="L45" s="171"/>
      <c r="M45" s="171"/>
      <c r="N45" s="171"/>
      <c r="O45" s="171"/>
      <c r="P45" s="171"/>
      <c r="Q45" s="172"/>
    </row>
    <row r="46" spans="1:17" x14ac:dyDescent="0.3">
      <c r="A46" s="173"/>
      <c r="B46" s="171"/>
      <c r="C46" s="171"/>
      <c r="D46" s="171"/>
      <c r="E46" s="171"/>
      <c r="F46" s="171"/>
      <c r="G46" s="171"/>
      <c r="H46" s="171"/>
      <c r="I46" s="171"/>
      <c r="J46" s="171"/>
      <c r="K46" s="171"/>
      <c r="L46" s="171"/>
      <c r="M46" s="171"/>
      <c r="N46" s="171"/>
      <c r="O46" s="171"/>
      <c r="P46" s="171"/>
      <c r="Q46" s="172"/>
    </row>
    <row r="47" spans="1:17" x14ac:dyDescent="0.3">
      <c r="A47" s="173"/>
      <c r="B47" s="171"/>
      <c r="C47" s="171"/>
      <c r="D47" s="171"/>
      <c r="E47" s="171"/>
      <c r="F47" s="171"/>
      <c r="G47" s="171"/>
      <c r="H47" s="171"/>
      <c r="I47" s="171"/>
      <c r="J47" s="171"/>
      <c r="K47" s="171"/>
      <c r="L47" s="171"/>
      <c r="M47" s="171"/>
      <c r="N47" s="171"/>
      <c r="O47" s="171"/>
      <c r="P47" s="171"/>
      <c r="Q47" s="172"/>
    </row>
    <row r="48" spans="1:17" x14ac:dyDescent="0.3">
      <c r="A48" s="173"/>
      <c r="B48" s="171"/>
      <c r="C48" s="171"/>
      <c r="D48" s="171"/>
      <c r="E48" s="171"/>
      <c r="F48" s="171"/>
      <c r="G48" s="171"/>
      <c r="H48" s="171"/>
      <c r="I48" s="171"/>
      <c r="J48" s="171"/>
      <c r="K48" s="171"/>
      <c r="L48" s="171"/>
      <c r="M48" s="171"/>
      <c r="N48" s="171"/>
      <c r="O48" s="171"/>
      <c r="P48" s="171"/>
      <c r="Q48" s="172"/>
    </row>
    <row r="49" spans="1:17" x14ac:dyDescent="0.3">
      <c r="A49" s="173"/>
      <c r="B49" s="171"/>
      <c r="C49" s="171"/>
      <c r="D49" s="171"/>
      <c r="E49" s="171"/>
      <c r="F49" s="171"/>
      <c r="G49" s="171"/>
      <c r="H49" s="171"/>
      <c r="I49" s="171"/>
      <c r="J49" s="171"/>
      <c r="K49" s="171"/>
      <c r="L49" s="171"/>
      <c r="M49" s="171"/>
      <c r="N49" s="171"/>
      <c r="O49" s="171"/>
      <c r="P49" s="171"/>
      <c r="Q49" s="172"/>
    </row>
    <row r="50" spans="1:17" x14ac:dyDescent="0.3">
      <c r="A50" s="173"/>
      <c r="B50" s="171"/>
      <c r="C50" s="171"/>
      <c r="D50" s="171"/>
      <c r="E50" s="171"/>
      <c r="F50" s="171"/>
      <c r="G50" s="171"/>
      <c r="H50" s="171"/>
      <c r="I50" s="171"/>
      <c r="J50" s="171"/>
      <c r="K50" s="171"/>
      <c r="L50" s="171"/>
      <c r="M50" s="171"/>
      <c r="N50" s="171"/>
      <c r="O50" s="171"/>
      <c r="P50" s="171"/>
      <c r="Q50" s="172"/>
    </row>
    <row r="51" spans="1:17" x14ac:dyDescent="0.3">
      <c r="A51" s="173"/>
      <c r="B51" s="171"/>
      <c r="C51" s="171"/>
      <c r="D51" s="171"/>
      <c r="E51" s="171"/>
      <c r="F51" s="171"/>
      <c r="G51" s="171"/>
      <c r="H51" s="171"/>
      <c r="I51" s="171"/>
      <c r="J51" s="171"/>
      <c r="K51" s="171"/>
      <c r="L51" s="171"/>
      <c r="M51" s="171"/>
      <c r="N51" s="171"/>
      <c r="O51" s="171"/>
      <c r="P51" s="171"/>
      <c r="Q51" s="172"/>
    </row>
    <row r="52" spans="1:17" ht="15" thickBot="1" x14ac:dyDescent="0.35">
      <c r="A52" s="174"/>
      <c r="B52" s="175"/>
      <c r="C52" s="175"/>
      <c r="D52" s="175"/>
      <c r="E52" s="175"/>
      <c r="F52" s="175"/>
      <c r="G52" s="175"/>
      <c r="H52" s="175"/>
      <c r="I52" s="175"/>
      <c r="J52" s="175"/>
      <c r="K52" s="175"/>
      <c r="L52" s="175"/>
      <c r="M52" s="175"/>
      <c r="N52" s="175"/>
      <c r="O52" s="175"/>
      <c r="P52" s="175"/>
      <c r="Q52" s="176"/>
    </row>
    <row r="53" spans="1:17" s="16" customFormat="1" ht="15" customHeight="1" x14ac:dyDescent="0.3">
      <c r="A53" s="177" t="s">
        <v>214</v>
      </c>
      <c r="B53" s="178"/>
      <c r="C53" s="178"/>
      <c r="D53" s="178"/>
      <c r="E53" s="178"/>
      <c r="F53" s="178"/>
      <c r="G53" s="178"/>
      <c r="H53" s="178"/>
      <c r="I53" s="178"/>
      <c r="J53" s="178"/>
      <c r="K53" s="178"/>
      <c r="L53" s="178"/>
      <c r="M53" s="178"/>
      <c r="N53" s="178"/>
      <c r="O53" s="178"/>
      <c r="P53" s="178"/>
      <c r="Q53" s="179"/>
    </row>
    <row r="54" spans="1:17" s="16" customFormat="1" ht="20.25" customHeight="1" x14ac:dyDescent="0.3">
      <c r="A54" s="160" t="s">
        <v>200</v>
      </c>
      <c r="B54" s="161"/>
      <c r="C54" s="161"/>
      <c r="D54" s="161"/>
      <c r="E54" s="161"/>
      <c r="F54" s="161"/>
      <c r="G54" s="161"/>
      <c r="H54" s="161"/>
      <c r="I54" s="161"/>
      <c r="J54" s="161"/>
      <c r="K54" s="161"/>
      <c r="L54" s="161"/>
      <c r="M54" s="161"/>
      <c r="N54" s="161"/>
      <c r="O54" s="161"/>
      <c r="P54" s="161"/>
      <c r="Q54" s="162"/>
    </row>
    <row r="55" spans="1:17" ht="16.5" customHeight="1" x14ac:dyDescent="0.3">
      <c r="A55" s="163" t="s">
        <v>391</v>
      </c>
      <c r="B55" s="164"/>
      <c r="C55" s="164"/>
      <c r="D55" s="164"/>
      <c r="E55" s="164"/>
      <c r="F55" s="164"/>
      <c r="G55" s="164"/>
      <c r="H55" s="164"/>
      <c r="I55" s="164"/>
      <c r="J55" s="164"/>
      <c r="K55" s="164"/>
      <c r="L55" s="164"/>
      <c r="M55" s="164"/>
      <c r="N55" s="164"/>
      <c r="O55" s="164"/>
      <c r="P55" s="164"/>
      <c r="Q55" s="165"/>
    </row>
    <row r="56" spans="1:17" x14ac:dyDescent="0.3">
      <c r="A56" s="163"/>
      <c r="B56" s="164"/>
      <c r="C56" s="164"/>
      <c r="D56" s="164"/>
      <c r="E56" s="164"/>
      <c r="F56" s="164"/>
      <c r="G56" s="164"/>
      <c r="H56" s="164"/>
      <c r="I56" s="164"/>
      <c r="J56" s="164"/>
      <c r="K56" s="164"/>
      <c r="L56" s="164"/>
      <c r="M56" s="164"/>
      <c r="N56" s="164"/>
      <c r="O56" s="164"/>
      <c r="P56" s="164"/>
      <c r="Q56" s="165"/>
    </row>
    <row r="57" spans="1:17" x14ac:dyDescent="0.3">
      <c r="A57" s="163"/>
      <c r="B57" s="164"/>
      <c r="C57" s="164"/>
      <c r="D57" s="164"/>
      <c r="E57" s="164"/>
      <c r="F57" s="164"/>
      <c r="G57" s="164"/>
      <c r="H57" s="164"/>
      <c r="I57" s="164"/>
      <c r="J57" s="164"/>
      <c r="K57" s="164"/>
      <c r="L57" s="164"/>
      <c r="M57" s="164"/>
      <c r="N57" s="164"/>
      <c r="O57" s="164"/>
      <c r="P57" s="164"/>
      <c r="Q57" s="165"/>
    </row>
    <row r="58" spans="1:17" x14ac:dyDescent="0.3">
      <c r="A58" s="163"/>
      <c r="B58" s="164"/>
      <c r="C58" s="164"/>
      <c r="D58" s="164"/>
      <c r="E58" s="164"/>
      <c r="F58" s="164"/>
      <c r="G58" s="164"/>
      <c r="H58" s="164"/>
      <c r="I58" s="164"/>
      <c r="J58" s="164"/>
      <c r="K58" s="164"/>
      <c r="L58" s="164"/>
      <c r="M58" s="164"/>
      <c r="N58" s="164"/>
      <c r="O58" s="164"/>
      <c r="P58" s="164"/>
      <c r="Q58" s="165"/>
    </row>
    <row r="59" spans="1:17" x14ac:dyDescent="0.3">
      <c r="A59" s="163"/>
      <c r="B59" s="164"/>
      <c r="C59" s="164"/>
      <c r="D59" s="164"/>
      <c r="E59" s="164"/>
      <c r="F59" s="164"/>
      <c r="G59" s="164"/>
      <c r="H59" s="164"/>
      <c r="I59" s="164"/>
      <c r="J59" s="164"/>
      <c r="K59" s="164"/>
      <c r="L59" s="164"/>
      <c r="M59" s="164"/>
      <c r="N59" s="164"/>
      <c r="O59" s="164"/>
      <c r="P59" s="164"/>
      <c r="Q59" s="165"/>
    </row>
    <row r="60" spans="1:17" x14ac:dyDescent="0.3">
      <c r="A60" s="163"/>
      <c r="B60" s="164"/>
      <c r="C60" s="164"/>
      <c r="D60" s="164"/>
      <c r="E60" s="164"/>
      <c r="F60" s="164"/>
      <c r="G60" s="164"/>
      <c r="H60" s="164"/>
      <c r="I60" s="164"/>
      <c r="J60" s="164"/>
      <c r="K60" s="164"/>
      <c r="L60" s="164"/>
      <c r="M60" s="164"/>
      <c r="N60" s="164"/>
      <c r="O60" s="164"/>
      <c r="P60" s="164"/>
      <c r="Q60" s="165"/>
    </row>
    <row r="61" spans="1:17" x14ac:dyDescent="0.3">
      <c r="A61" s="163"/>
      <c r="B61" s="164"/>
      <c r="C61" s="164"/>
      <c r="D61" s="164"/>
      <c r="E61" s="164"/>
      <c r="F61" s="164"/>
      <c r="G61" s="164"/>
      <c r="H61" s="164"/>
      <c r="I61" s="164"/>
      <c r="J61" s="164"/>
      <c r="K61" s="164"/>
      <c r="L61" s="164"/>
      <c r="M61" s="164"/>
      <c r="N61" s="164"/>
      <c r="O61" s="164"/>
      <c r="P61" s="164"/>
      <c r="Q61" s="165"/>
    </row>
    <row r="62" spans="1:17" x14ac:dyDescent="0.3">
      <c r="A62" s="163"/>
      <c r="B62" s="164"/>
      <c r="C62" s="164"/>
      <c r="D62" s="164"/>
      <c r="E62" s="164"/>
      <c r="F62" s="164"/>
      <c r="G62" s="164"/>
      <c r="H62" s="164"/>
      <c r="I62" s="164"/>
      <c r="J62" s="164"/>
      <c r="K62" s="164"/>
      <c r="L62" s="164"/>
      <c r="M62" s="164"/>
      <c r="N62" s="164"/>
      <c r="O62" s="164"/>
      <c r="P62" s="164"/>
      <c r="Q62" s="165"/>
    </row>
    <row r="63" spans="1:17" x14ac:dyDescent="0.3">
      <c r="A63" s="163"/>
      <c r="B63" s="164"/>
      <c r="C63" s="164"/>
      <c r="D63" s="164"/>
      <c r="E63" s="164"/>
      <c r="F63" s="164"/>
      <c r="G63" s="164"/>
      <c r="H63" s="164"/>
      <c r="I63" s="164"/>
      <c r="J63" s="164"/>
      <c r="K63" s="164"/>
      <c r="L63" s="164"/>
      <c r="M63" s="164"/>
      <c r="N63" s="164"/>
      <c r="O63" s="164"/>
      <c r="P63" s="164"/>
      <c r="Q63" s="165"/>
    </row>
    <row r="64" spans="1:17" x14ac:dyDescent="0.3">
      <c r="A64" s="163"/>
      <c r="B64" s="164"/>
      <c r="C64" s="164"/>
      <c r="D64" s="164"/>
      <c r="E64" s="164"/>
      <c r="F64" s="164"/>
      <c r="G64" s="164"/>
      <c r="H64" s="164"/>
      <c r="I64" s="164"/>
      <c r="J64" s="164"/>
      <c r="K64" s="164"/>
      <c r="L64" s="164"/>
      <c r="M64" s="164"/>
      <c r="N64" s="164"/>
      <c r="O64" s="164"/>
      <c r="P64" s="164"/>
      <c r="Q64" s="165"/>
    </row>
    <row r="65" spans="1:17" x14ac:dyDescent="0.3">
      <c r="A65" s="163"/>
      <c r="B65" s="164"/>
      <c r="C65" s="164"/>
      <c r="D65" s="164"/>
      <c r="E65" s="164"/>
      <c r="F65" s="164"/>
      <c r="G65" s="164"/>
      <c r="H65" s="164"/>
      <c r="I65" s="164"/>
      <c r="J65" s="164"/>
      <c r="K65" s="164"/>
      <c r="L65" s="164"/>
      <c r="M65" s="164"/>
      <c r="N65" s="164"/>
      <c r="O65" s="164"/>
      <c r="P65" s="164"/>
      <c r="Q65" s="165"/>
    </row>
    <row r="66" spans="1:17" x14ac:dyDescent="0.3">
      <c r="A66" s="163"/>
      <c r="B66" s="164"/>
      <c r="C66" s="164"/>
      <c r="D66" s="164"/>
      <c r="E66" s="164"/>
      <c r="F66" s="164"/>
      <c r="G66" s="164"/>
      <c r="H66" s="164"/>
      <c r="I66" s="164"/>
      <c r="J66" s="164"/>
      <c r="K66" s="164"/>
      <c r="L66" s="164"/>
      <c r="M66" s="164"/>
      <c r="N66" s="164"/>
      <c r="O66" s="164"/>
      <c r="P66" s="164"/>
      <c r="Q66" s="165"/>
    </row>
    <row r="67" spans="1:17" ht="15" thickBot="1" x14ac:dyDescent="0.35">
      <c r="A67" s="166"/>
      <c r="B67" s="167"/>
      <c r="C67" s="167"/>
      <c r="D67" s="167"/>
      <c r="E67" s="167"/>
      <c r="F67" s="167"/>
      <c r="G67" s="167"/>
      <c r="H67" s="167"/>
      <c r="I67" s="167"/>
      <c r="J67" s="167"/>
      <c r="K67" s="167"/>
      <c r="L67" s="167"/>
      <c r="M67" s="167"/>
      <c r="N67" s="167"/>
      <c r="O67" s="167"/>
      <c r="P67" s="167"/>
      <c r="Q67" s="168"/>
    </row>
    <row r="68" spans="1:17" x14ac:dyDescent="0.3">
      <c r="A68" s="139" t="s">
        <v>224</v>
      </c>
      <c r="B68" s="140"/>
      <c r="C68" s="140"/>
      <c r="D68" s="140"/>
      <c r="E68" s="140"/>
      <c r="F68" s="140"/>
      <c r="G68" s="140"/>
      <c r="H68" s="140"/>
      <c r="I68" s="140"/>
      <c r="J68" s="140"/>
      <c r="K68" s="140"/>
      <c r="L68" s="140"/>
      <c r="M68" s="140"/>
      <c r="N68" s="140"/>
      <c r="O68" s="140"/>
      <c r="P68" s="140"/>
      <c r="Q68" s="141"/>
    </row>
    <row r="69" spans="1:17" ht="15" customHeight="1" x14ac:dyDescent="0.3">
      <c r="A69" s="157" t="s">
        <v>228</v>
      </c>
      <c r="B69" s="158"/>
      <c r="C69" s="158"/>
      <c r="D69" s="158"/>
      <c r="E69" s="158"/>
      <c r="F69" s="158"/>
      <c r="G69" s="158"/>
      <c r="H69" s="158"/>
      <c r="I69" s="158"/>
      <c r="J69" s="158"/>
      <c r="K69" s="158"/>
      <c r="L69" s="158"/>
      <c r="M69" s="158"/>
      <c r="N69" s="158"/>
      <c r="O69" s="158"/>
      <c r="P69" s="158"/>
      <c r="Q69" s="159"/>
    </row>
    <row r="70" spans="1:17" ht="43.2" x14ac:dyDescent="0.3">
      <c r="A70" s="29"/>
      <c r="B70" s="60" t="s">
        <v>169</v>
      </c>
      <c r="C70" s="60" t="s">
        <v>170</v>
      </c>
      <c r="D70" s="60" t="s">
        <v>206</v>
      </c>
      <c r="E70" s="30"/>
      <c r="F70" s="30"/>
      <c r="G70" s="30"/>
      <c r="H70" s="31"/>
      <c r="I70" s="31"/>
      <c r="J70" s="31"/>
      <c r="K70" s="31"/>
      <c r="L70" s="31"/>
      <c r="M70" s="31"/>
      <c r="N70" s="31"/>
      <c r="O70" s="31"/>
      <c r="P70" s="31"/>
      <c r="Q70" s="32"/>
    </row>
    <row r="71" spans="1:17" x14ac:dyDescent="0.3">
      <c r="A71" s="29" t="s">
        <v>207</v>
      </c>
      <c r="B71" s="29"/>
      <c r="C71" s="29"/>
      <c r="D71" s="29"/>
      <c r="E71" s="31"/>
      <c r="F71" s="31"/>
      <c r="G71" s="31"/>
      <c r="H71" s="31"/>
      <c r="I71" s="31"/>
      <c r="J71" s="31"/>
      <c r="K71" s="31"/>
      <c r="L71" s="31"/>
      <c r="M71" s="31"/>
      <c r="N71" s="31"/>
      <c r="O71" s="31"/>
      <c r="P71" s="31"/>
      <c r="Q71" s="32"/>
    </row>
    <row r="72" spans="1:17" x14ac:dyDescent="0.3">
      <c r="A72" s="29" t="s">
        <v>208</v>
      </c>
      <c r="B72" s="29"/>
      <c r="C72" s="29"/>
      <c r="D72" s="29"/>
      <c r="E72" s="31"/>
      <c r="F72" s="31"/>
      <c r="G72" s="31"/>
      <c r="H72" s="31"/>
      <c r="I72" s="31"/>
      <c r="J72" s="31"/>
      <c r="K72" s="31"/>
      <c r="L72" s="31"/>
      <c r="M72" s="31"/>
      <c r="N72" s="31"/>
      <c r="O72" s="31"/>
      <c r="P72" s="31"/>
      <c r="Q72" s="32"/>
    </row>
    <row r="73" spans="1:17" x14ac:dyDescent="0.3">
      <c r="A73" s="29" t="s">
        <v>209</v>
      </c>
      <c r="B73" s="29"/>
      <c r="C73" s="29"/>
      <c r="D73" s="29"/>
      <c r="E73" s="31"/>
      <c r="F73" s="31"/>
      <c r="G73" s="31"/>
      <c r="H73" s="31"/>
      <c r="I73" s="31"/>
      <c r="J73" s="31"/>
      <c r="K73" s="31"/>
      <c r="L73" s="31"/>
      <c r="M73" s="31"/>
      <c r="N73" s="31"/>
      <c r="O73" s="31"/>
      <c r="P73" s="31"/>
      <c r="Q73" s="32"/>
    </row>
    <row r="74" spans="1:17" x14ac:dyDescent="0.3">
      <c r="A74" s="29" t="s">
        <v>210</v>
      </c>
      <c r="B74" s="29"/>
      <c r="C74" s="29"/>
      <c r="D74" s="29"/>
      <c r="E74" s="31"/>
      <c r="F74" s="31"/>
      <c r="G74" s="31"/>
      <c r="H74" s="31"/>
      <c r="I74" s="31"/>
      <c r="J74" s="31"/>
      <c r="K74" s="31"/>
      <c r="L74" s="31"/>
      <c r="M74" s="31"/>
      <c r="N74" s="31"/>
      <c r="O74" s="31"/>
      <c r="P74" s="31"/>
      <c r="Q74" s="32"/>
    </row>
    <row r="75" spans="1:17" x14ac:dyDescent="0.3">
      <c r="A75" s="29" t="s">
        <v>211</v>
      </c>
      <c r="B75" s="29"/>
      <c r="C75" s="29"/>
      <c r="D75" s="29"/>
      <c r="E75" s="31"/>
      <c r="F75" s="31"/>
      <c r="G75" s="31"/>
      <c r="H75" s="31"/>
      <c r="I75" s="31"/>
      <c r="J75" s="31"/>
      <c r="K75" s="31"/>
      <c r="L75" s="31"/>
      <c r="M75" s="31"/>
      <c r="N75" s="31"/>
      <c r="O75" s="31"/>
      <c r="P75" s="31"/>
      <c r="Q75" s="32"/>
    </row>
    <row r="76" spans="1:17" x14ac:dyDescent="0.3">
      <c r="A76" s="33" t="s">
        <v>171</v>
      </c>
      <c r="B76" s="20"/>
      <c r="C76" s="34">
        <f>SUM(C71:C75)</f>
        <v>0</v>
      </c>
      <c r="D76" s="20"/>
      <c r="E76" s="19"/>
      <c r="F76" s="19"/>
      <c r="G76" s="19"/>
      <c r="H76" s="19"/>
      <c r="I76" s="19"/>
      <c r="J76" s="19"/>
      <c r="K76" s="19"/>
      <c r="L76" s="19"/>
      <c r="M76" s="19"/>
      <c r="N76" s="19"/>
      <c r="O76" s="19"/>
      <c r="P76" s="19"/>
      <c r="Q76" s="19"/>
    </row>
    <row r="80" spans="1:17" x14ac:dyDescent="0.3">
      <c r="E80" s="19"/>
      <c r="F80" s="19"/>
      <c r="G80" s="19"/>
      <c r="H80" s="19"/>
      <c r="I80" s="19"/>
      <c r="J80" s="19"/>
      <c r="K80" s="19"/>
      <c r="L80" s="19"/>
      <c r="M80" s="19"/>
      <c r="N80" s="19"/>
      <c r="O80" s="19"/>
      <c r="P80" s="19"/>
    </row>
  </sheetData>
  <mergeCells count="16">
    <mergeCell ref="A68:Q68"/>
    <mergeCell ref="A69:Q69"/>
    <mergeCell ref="A54:Q54"/>
    <mergeCell ref="A55:Q67"/>
    <mergeCell ref="A24:Q24"/>
    <mergeCell ref="A40:Q52"/>
    <mergeCell ref="A53:Q53"/>
    <mergeCell ref="A38:Q38"/>
    <mergeCell ref="A39:Q39"/>
    <mergeCell ref="A25:Q37"/>
    <mergeCell ref="A1:Q1"/>
    <mergeCell ref="A3:Q3"/>
    <mergeCell ref="A2:Q2"/>
    <mergeCell ref="A23:Q23"/>
    <mergeCell ref="A17:Q22"/>
    <mergeCell ref="A4:Q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G33" sqref="G33"/>
    </sheetView>
  </sheetViews>
  <sheetFormatPr baseColWidth="10" defaultRowHeight="14.4" x14ac:dyDescent="0.3"/>
  <cols>
    <col min="1" max="1" width="25.88671875" customWidth="1"/>
    <col min="2" max="2" width="25.21875" customWidth="1"/>
    <col min="3" max="3" width="25.44140625" customWidth="1"/>
    <col min="4" max="4" width="33.33203125" customWidth="1"/>
    <col min="5" max="5" width="17.6640625" customWidth="1"/>
  </cols>
  <sheetData>
    <row r="1" spans="1:5" s="19" customFormat="1" ht="24.75" customHeight="1" thickBot="1" x14ac:dyDescent="0.35">
      <c r="A1" s="183" t="s">
        <v>225</v>
      </c>
      <c r="B1" s="184"/>
      <c r="C1" s="184"/>
      <c r="D1" s="184"/>
      <c r="E1" s="184"/>
    </row>
    <row r="2" spans="1:5" ht="24.75" customHeight="1" thickBot="1" x14ac:dyDescent="0.35">
      <c r="A2" s="180" t="s">
        <v>220</v>
      </c>
      <c r="B2" s="181"/>
      <c r="C2" s="181"/>
      <c r="D2" s="181"/>
      <c r="E2" s="182"/>
    </row>
    <row r="3" spans="1:5" ht="36.75" customHeight="1" x14ac:dyDescent="0.3">
      <c r="A3" s="107" t="s">
        <v>226</v>
      </c>
      <c r="B3" s="107" t="s">
        <v>221</v>
      </c>
      <c r="C3" s="108" t="s">
        <v>10</v>
      </c>
      <c r="D3" s="109" t="s">
        <v>11</v>
      </c>
      <c r="E3" s="110" t="s">
        <v>12</v>
      </c>
    </row>
    <row r="4" spans="1:5" x14ac:dyDescent="0.3">
      <c r="A4" s="111" t="s">
        <v>266</v>
      </c>
      <c r="B4" s="111" t="s">
        <v>359</v>
      </c>
      <c r="C4" s="111" t="s">
        <v>358</v>
      </c>
      <c r="D4" s="111" t="s">
        <v>291</v>
      </c>
      <c r="E4" s="111">
        <v>60</v>
      </c>
    </row>
    <row r="5" spans="1:5" ht="24" x14ac:dyDescent="0.3">
      <c r="A5" s="111" t="s">
        <v>267</v>
      </c>
      <c r="B5" s="105" t="s">
        <v>360</v>
      </c>
      <c r="C5" s="111" t="s">
        <v>361</v>
      </c>
      <c r="D5" s="111" t="s">
        <v>292</v>
      </c>
      <c r="E5" s="111">
        <v>14</v>
      </c>
    </row>
    <row r="6" spans="1:5" x14ac:dyDescent="0.3">
      <c r="A6" s="111" t="s">
        <v>268</v>
      </c>
      <c r="B6" s="111" t="s">
        <v>359</v>
      </c>
      <c r="C6" s="111" t="s">
        <v>362</v>
      </c>
      <c r="D6" s="111" t="s">
        <v>293</v>
      </c>
      <c r="E6" s="111">
        <v>16</v>
      </c>
    </row>
    <row r="7" spans="1:5" x14ac:dyDescent="0.3">
      <c r="A7" s="111" t="s">
        <v>269</v>
      </c>
      <c r="B7" s="111" t="s">
        <v>363</v>
      </c>
      <c r="C7" s="111" t="s">
        <v>364</v>
      </c>
      <c r="D7" s="111" t="s">
        <v>294</v>
      </c>
      <c r="E7" s="111">
        <v>2</v>
      </c>
    </row>
    <row r="8" spans="1:5" x14ac:dyDescent="0.3">
      <c r="A8" s="111" t="s">
        <v>270</v>
      </c>
      <c r="B8" s="111" t="s">
        <v>365</v>
      </c>
      <c r="C8" s="111" t="s">
        <v>366</v>
      </c>
      <c r="D8" s="111" t="s">
        <v>295</v>
      </c>
      <c r="E8" s="111">
        <v>4</v>
      </c>
    </row>
    <row r="9" spans="1:5" x14ac:dyDescent="0.3">
      <c r="A9" s="111" t="s">
        <v>271</v>
      </c>
      <c r="B9" s="111" t="s">
        <v>363</v>
      </c>
      <c r="C9" s="111" t="s">
        <v>367</v>
      </c>
      <c r="D9" s="111" t="s">
        <v>296</v>
      </c>
      <c r="E9" s="111">
        <v>2</v>
      </c>
    </row>
    <row r="10" spans="1:5" x14ac:dyDescent="0.3">
      <c r="A10" s="111" t="s">
        <v>272</v>
      </c>
      <c r="B10" s="111" t="s">
        <v>365</v>
      </c>
      <c r="C10" s="111" t="s">
        <v>286</v>
      </c>
      <c r="D10" s="111" t="s">
        <v>297</v>
      </c>
      <c r="E10" s="111">
        <v>4</v>
      </c>
    </row>
    <row r="11" spans="1:5" x14ac:dyDescent="0.3">
      <c r="A11" s="111" t="s">
        <v>273</v>
      </c>
      <c r="B11" s="111" t="s">
        <v>368</v>
      </c>
      <c r="C11" s="111" t="s">
        <v>286</v>
      </c>
      <c r="D11" s="111" t="s">
        <v>298</v>
      </c>
      <c r="E11" s="111">
        <v>4</v>
      </c>
    </row>
    <row r="12" spans="1:5" x14ac:dyDescent="0.3">
      <c r="A12" s="111" t="s">
        <v>274</v>
      </c>
      <c r="B12" s="111" t="s">
        <v>365</v>
      </c>
      <c r="C12" s="111" t="s">
        <v>286</v>
      </c>
      <c r="D12" s="111" t="s">
        <v>299</v>
      </c>
      <c r="E12" s="111">
        <v>4</v>
      </c>
    </row>
    <row r="13" spans="1:5" x14ac:dyDescent="0.3">
      <c r="A13" s="111" t="s">
        <v>275</v>
      </c>
      <c r="B13" s="105" t="s">
        <v>360</v>
      </c>
      <c r="C13" s="111" t="s">
        <v>287</v>
      </c>
      <c r="D13" s="111" t="s">
        <v>300</v>
      </c>
      <c r="E13" s="111">
        <v>4</v>
      </c>
    </row>
    <row r="14" spans="1:5" x14ac:dyDescent="0.3">
      <c r="A14" s="111" t="s">
        <v>276</v>
      </c>
      <c r="B14" s="105" t="s">
        <v>360</v>
      </c>
      <c r="C14" s="111" t="s">
        <v>286</v>
      </c>
      <c r="D14" s="111" t="s">
        <v>301</v>
      </c>
      <c r="E14" s="111">
        <v>4</v>
      </c>
    </row>
    <row r="15" spans="1:5" x14ac:dyDescent="0.3">
      <c r="A15" s="111" t="s">
        <v>277</v>
      </c>
      <c r="B15" s="105" t="s">
        <v>370</v>
      </c>
      <c r="C15" s="111" t="s">
        <v>288</v>
      </c>
      <c r="D15" s="111" t="s">
        <v>302</v>
      </c>
      <c r="E15" s="111">
        <v>4</v>
      </c>
    </row>
    <row r="16" spans="1:5" x14ac:dyDescent="0.3">
      <c r="A16" s="111" t="s">
        <v>278</v>
      </c>
      <c r="B16" s="111" t="s">
        <v>359</v>
      </c>
      <c r="C16" s="111" t="s">
        <v>364</v>
      </c>
      <c r="D16" s="111" t="s">
        <v>303</v>
      </c>
      <c r="E16" s="111">
        <v>4</v>
      </c>
    </row>
    <row r="17" spans="1:5" x14ac:dyDescent="0.3">
      <c r="A17" s="111" t="s">
        <v>279</v>
      </c>
      <c r="B17" s="111" t="s">
        <v>365</v>
      </c>
      <c r="C17" s="111" t="s">
        <v>371</v>
      </c>
      <c r="D17" s="111" t="s">
        <v>304</v>
      </c>
      <c r="E17" s="111">
        <v>4</v>
      </c>
    </row>
    <row r="18" spans="1:5" x14ac:dyDescent="0.3">
      <c r="A18" s="111" t="s">
        <v>280</v>
      </c>
      <c r="B18" s="111" t="s">
        <v>368</v>
      </c>
      <c r="C18" s="111" t="s">
        <v>372</v>
      </c>
      <c r="D18" s="111" t="s">
        <v>305</v>
      </c>
      <c r="E18" s="111">
        <v>4</v>
      </c>
    </row>
    <row r="19" spans="1:5" x14ac:dyDescent="0.3">
      <c r="A19" s="111" t="s">
        <v>281</v>
      </c>
      <c r="B19" s="112" t="s">
        <v>369</v>
      </c>
      <c r="C19" s="111" t="s">
        <v>289</v>
      </c>
      <c r="D19" s="111" t="s">
        <v>306</v>
      </c>
      <c r="E19" s="111">
        <v>4</v>
      </c>
    </row>
    <row r="20" spans="1:5" x14ac:dyDescent="0.3">
      <c r="A20" s="111" t="s">
        <v>282</v>
      </c>
      <c r="B20" s="111" t="s">
        <v>368</v>
      </c>
      <c r="C20" s="111" t="s">
        <v>373</v>
      </c>
      <c r="D20" s="111" t="s">
        <v>307</v>
      </c>
      <c r="E20" s="111">
        <v>4</v>
      </c>
    </row>
    <row r="21" spans="1:5" x14ac:dyDescent="0.3">
      <c r="A21" s="111" t="s">
        <v>283</v>
      </c>
      <c r="B21" s="112" t="s">
        <v>374</v>
      </c>
      <c r="C21" s="111" t="s">
        <v>375</v>
      </c>
      <c r="D21" s="111" t="s">
        <v>308</v>
      </c>
      <c r="E21" s="111">
        <v>4</v>
      </c>
    </row>
    <row r="22" spans="1:5" ht="28.8" x14ac:dyDescent="0.3">
      <c r="A22" s="111" t="s">
        <v>284</v>
      </c>
      <c r="B22" s="116" t="s">
        <v>376</v>
      </c>
      <c r="C22" s="111" t="s">
        <v>290</v>
      </c>
      <c r="D22" s="111" t="s">
        <v>309</v>
      </c>
      <c r="E22" s="111">
        <v>4</v>
      </c>
    </row>
    <row r="23" spans="1:5" x14ac:dyDescent="0.3">
      <c r="A23" s="111" t="s">
        <v>285</v>
      </c>
      <c r="B23" s="112" t="s">
        <v>377</v>
      </c>
      <c r="C23" s="111" t="s">
        <v>378</v>
      </c>
      <c r="D23" s="111" t="s">
        <v>310</v>
      </c>
      <c r="E23" s="111"/>
    </row>
    <row r="24" spans="1:5" x14ac:dyDescent="0.3">
      <c r="A24" s="111" t="s">
        <v>311</v>
      </c>
      <c r="B24" s="105" t="s">
        <v>370</v>
      </c>
      <c r="C24" s="111" t="s">
        <v>362</v>
      </c>
      <c r="D24" s="111" t="s">
        <v>325</v>
      </c>
      <c r="E24" s="111">
        <v>4</v>
      </c>
    </row>
    <row r="25" spans="1:5" x14ac:dyDescent="0.3">
      <c r="A25" s="111" t="s">
        <v>312</v>
      </c>
      <c r="B25" s="112" t="s">
        <v>379</v>
      </c>
      <c r="C25" s="111" t="s">
        <v>364</v>
      </c>
      <c r="D25" s="111" t="s">
        <v>326</v>
      </c>
      <c r="E25" s="111">
        <v>2</v>
      </c>
    </row>
    <row r="26" spans="1:5" ht="28.8" x14ac:dyDescent="0.3">
      <c r="A26" s="111" t="s">
        <v>313</v>
      </c>
      <c r="B26" s="116" t="s">
        <v>380</v>
      </c>
      <c r="C26" s="111" t="s">
        <v>378</v>
      </c>
      <c r="D26" s="111" t="s">
        <v>327</v>
      </c>
      <c r="E26" s="111">
        <v>2</v>
      </c>
    </row>
    <row r="27" spans="1:5" x14ac:dyDescent="0.3">
      <c r="A27" s="111" t="s">
        <v>314</v>
      </c>
      <c r="B27" s="112"/>
      <c r="C27" s="111" t="s">
        <v>321</v>
      </c>
      <c r="D27" s="111" t="s">
        <v>328</v>
      </c>
      <c r="E27" s="111">
        <v>4</v>
      </c>
    </row>
    <row r="28" spans="1:5" x14ac:dyDescent="0.3">
      <c r="A28" s="111" t="s">
        <v>315</v>
      </c>
      <c r="B28" s="111" t="s">
        <v>322</v>
      </c>
      <c r="C28" s="111" t="s">
        <v>381</v>
      </c>
      <c r="D28" s="111" t="s">
        <v>329</v>
      </c>
      <c r="E28" s="111"/>
    </row>
    <row r="29" spans="1:5" x14ac:dyDescent="0.3">
      <c r="A29" s="111"/>
      <c r="B29" s="112"/>
      <c r="C29" s="111"/>
      <c r="D29" s="111"/>
      <c r="E29" s="111"/>
    </row>
    <row r="30" spans="1:5" x14ac:dyDescent="0.3">
      <c r="A30" s="111" t="s">
        <v>316</v>
      </c>
      <c r="B30" s="112" t="s">
        <v>382</v>
      </c>
      <c r="C30" s="111" t="s">
        <v>364</v>
      </c>
      <c r="D30" s="111" t="s">
        <v>330</v>
      </c>
      <c r="E30" s="111">
        <v>45</v>
      </c>
    </row>
    <row r="31" spans="1:5" x14ac:dyDescent="0.3">
      <c r="A31" s="111" t="s">
        <v>317</v>
      </c>
      <c r="B31" s="112" t="s">
        <v>383</v>
      </c>
      <c r="C31" s="111" t="s">
        <v>323</v>
      </c>
      <c r="D31" s="111" t="s">
        <v>331</v>
      </c>
      <c r="E31" s="111">
        <v>6</v>
      </c>
    </row>
    <row r="32" spans="1:5" x14ac:dyDescent="0.3">
      <c r="A32" s="111" t="s">
        <v>318</v>
      </c>
      <c r="B32" s="112" t="s">
        <v>384</v>
      </c>
      <c r="C32" s="111" t="s">
        <v>286</v>
      </c>
      <c r="D32" s="111" t="s">
        <v>332</v>
      </c>
      <c r="E32" s="111">
        <v>4</v>
      </c>
    </row>
    <row r="33" spans="1:5" x14ac:dyDescent="0.3">
      <c r="A33" s="111" t="s">
        <v>319</v>
      </c>
      <c r="B33" s="112" t="s">
        <v>385</v>
      </c>
      <c r="C33" s="111" t="s">
        <v>324</v>
      </c>
      <c r="D33" s="111" t="s">
        <v>333</v>
      </c>
      <c r="E33" s="111"/>
    </row>
    <row r="34" spans="1:5" ht="28.8" x14ac:dyDescent="0.3">
      <c r="A34" s="111" t="s">
        <v>320</v>
      </c>
      <c r="B34" s="116" t="s">
        <v>386</v>
      </c>
      <c r="C34" s="111" t="s">
        <v>378</v>
      </c>
      <c r="D34" s="111" t="s">
        <v>334</v>
      </c>
      <c r="E34" s="111"/>
    </row>
    <row r="35" spans="1:5" x14ac:dyDescent="0.3">
      <c r="A35" s="3"/>
      <c r="B35" s="3"/>
      <c r="C35" s="3"/>
      <c r="D35" s="3"/>
      <c r="E35" s="3"/>
    </row>
    <row r="36" spans="1:5" x14ac:dyDescent="0.3">
      <c r="A36" s="3"/>
      <c r="B36" s="3"/>
      <c r="C36" s="3"/>
      <c r="D36" s="3"/>
      <c r="E36" s="3">
        <f>SUM(E4:E34)</f>
        <v>217</v>
      </c>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hyperlinks>
    <hyperlink ref="D5" r:id="rId1" display="mailto:chevallier.d@chu-nice.fr" xr:uid="{00000000-0004-0000-0300-000000000000}"/>
    <hyperlink ref="D10" r:id="rId2" xr:uid="{00000000-0004-0000-0300-000001000000}"/>
    <hyperlink ref="D11" r:id="rId3" xr:uid="{00000000-0004-0000-0300-000002000000}"/>
    <hyperlink ref="D17" r:id="rId4" display="mailto:josettechavanier@gmail.com" xr:uid="{00000000-0004-0000-0300-000003000000}"/>
    <hyperlink ref="D7" r:id="rId5" xr:uid="{00000000-0004-0000-0300-000004000000}"/>
    <hyperlink ref="D9" r:id="rId6" xr:uid="{00000000-0004-0000-0300-000005000000}"/>
    <hyperlink ref="D8" r:id="rId7" xr:uid="{00000000-0004-0000-0300-000006000000}"/>
    <hyperlink ref="D13" r:id="rId8" xr:uid="{00000000-0004-0000-0300-000007000000}"/>
    <hyperlink ref="D14" r:id="rId9" display="mailto:lilianelouve@yahoo.fr" xr:uid="{00000000-0004-0000-0300-000008000000}"/>
    <hyperlink ref="D15" r:id="rId10" display="mailto:bondilp@wanadoo.fr" xr:uid="{00000000-0004-0000-0300-000009000000}"/>
    <hyperlink ref="D26" r:id="rId11" xr:uid="{00000000-0004-0000-0300-00000A000000}"/>
    <hyperlink ref="D31" r:id="rId12" xr:uid="{00000000-0004-0000-0300-00000B000000}"/>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7" zoomScale="90" zoomScaleNormal="90" workbookViewId="0">
      <selection activeCell="B13" sqref="B13"/>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2" t="s">
        <v>216</v>
      </c>
      <c r="B1" s="203"/>
      <c r="C1" s="203"/>
      <c r="D1" s="203"/>
      <c r="E1" s="203"/>
      <c r="F1" s="203"/>
      <c r="G1" s="203"/>
      <c r="H1" s="203"/>
      <c r="I1" s="203"/>
      <c r="J1" s="203"/>
      <c r="K1" s="203"/>
      <c r="L1" s="203"/>
      <c r="M1" s="204"/>
    </row>
    <row r="2" spans="1:13" s="4" customFormat="1" ht="20.25" customHeight="1" x14ac:dyDescent="0.3">
      <c r="A2" s="74" t="s">
        <v>154</v>
      </c>
      <c r="B2" s="207" t="s">
        <v>335</v>
      </c>
      <c r="C2" s="208"/>
      <c r="D2" s="213"/>
      <c r="E2" s="214"/>
      <c r="F2" s="214"/>
      <c r="G2" s="214"/>
      <c r="H2" s="214"/>
      <c r="I2" s="214"/>
      <c r="J2" s="214"/>
      <c r="K2" s="214"/>
      <c r="L2" s="214"/>
      <c r="M2" s="215"/>
    </row>
    <row r="3" spans="1:13" s="4" customFormat="1" ht="20.25" customHeight="1" x14ac:dyDescent="0.3">
      <c r="A3" s="5" t="s">
        <v>13</v>
      </c>
      <c r="B3" s="209" t="s">
        <v>336</v>
      </c>
      <c r="C3" s="210"/>
      <c r="D3" s="216"/>
      <c r="E3" s="217"/>
      <c r="F3" s="217"/>
      <c r="G3" s="217"/>
      <c r="H3" s="217"/>
      <c r="I3" s="217"/>
      <c r="J3" s="217"/>
      <c r="K3" s="217"/>
      <c r="L3" s="217"/>
      <c r="M3" s="218"/>
    </row>
    <row r="4" spans="1:13" s="4" customFormat="1" ht="20.25" customHeight="1" x14ac:dyDescent="0.3">
      <c r="A4" s="5" t="s">
        <v>14</v>
      </c>
      <c r="B4" s="209" t="s">
        <v>336</v>
      </c>
      <c r="C4" s="210"/>
      <c r="D4" s="216"/>
      <c r="E4" s="217"/>
      <c r="F4" s="217"/>
      <c r="G4" s="217"/>
      <c r="H4" s="217"/>
      <c r="I4" s="217"/>
      <c r="J4" s="217"/>
      <c r="K4" s="217"/>
      <c r="L4" s="217"/>
      <c r="M4" s="218"/>
    </row>
    <row r="5" spans="1:13" s="4" customFormat="1" ht="20.25" customHeight="1" thickBot="1" x14ac:dyDescent="0.35">
      <c r="A5" s="6" t="s">
        <v>15</v>
      </c>
      <c r="B5" s="211">
        <v>20</v>
      </c>
      <c r="C5" s="212"/>
      <c r="D5" s="219"/>
      <c r="E5" s="220"/>
      <c r="F5" s="220"/>
      <c r="G5" s="220"/>
      <c r="H5" s="220"/>
      <c r="I5" s="220"/>
      <c r="J5" s="220"/>
      <c r="K5" s="220"/>
      <c r="L5" s="220"/>
      <c r="M5" s="221"/>
    </row>
    <row r="6" spans="1:13" ht="15.75" customHeight="1" x14ac:dyDescent="0.3">
      <c r="A6" s="222" t="s">
        <v>16</v>
      </c>
      <c r="B6" s="205"/>
      <c r="C6" s="205" t="s">
        <v>30</v>
      </c>
      <c r="D6" s="205"/>
      <c r="E6" s="205"/>
      <c r="F6" s="205"/>
      <c r="G6" s="205"/>
      <c r="H6" s="205"/>
      <c r="I6" s="205"/>
      <c r="J6" s="205"/>
      <c r="K6" s="205"/>
      <c r="L6" s="205"/>
      <c r="M6" s="206"/>
    </row>
    <row r="7" spans="1:13" ht="31.5" customHeight="1" x14ac:dyDescent="0.3">
      <c r="A7" s="7" t="s">
        <v>17</v>
      </c>
      <c r="B7" s="10" t="s">
        <v>6</v>
      </c>
      <c r="C7" s="9" t="s">
        <v>19</v>
      </c>
      <c r="D7" s="226"/>
      <c r="E7" s="227"/>
      <c r="F7" s="227"/>
      <c r="G7" s="227"/>
      <c r="H7" s="227"/>
      <c r="I7" s="227"/>
      <c r="J7" s="227"/>
      <c r="K7" s="227"/>
      <c r="L7" s="227"/>
      <c r="M7" s="228"/>
    </row>
    <row r="8" spans="1:13" ht="31.5" customHeight="1" x14ac:dyDescent="0.3">
      <c r="A8" s="7" t="s">
        <v>18</v>
      </c>
      <c r="B8" s="10" t="s">
        <v>6</v>
      </c>
      <c r="C8" s="9" t="s">
        <v>19</v>
      </c>
      <c r="D8" s="226"/>
      <c r="E8" s="227"/>
      <c r="F8" s="227"/>
      <c r="G8" s="227"/>
      <c r="H8" s="227"/>
      <c r="I8" s="227"/>
      <c r="J8" s="227"/>
      <c r="K8" s="227"/>
      <c r="L8" s="227"/>
      <c r="M8" s="228"/>
    </row>
    <row r="9" spans="1:13" ht="31.5" customHeight="1" x14ac:dyDescent="0.3">
      <c r="A9" s="7" t="s">
        <v>20</v>
      </c>
      <c r="B9" s="10" t="s">
        <v>5</v>
      </c>
      <c r="C9" s="223" t="s">
        <v>33</v>
      </c>
      <c r="D9" s="224"/>
      <c r="E9" s="224"/>
      <c r="F9" s="224"/>
      <c r="G9" s="224"/>
      <c r="H9" s="224"/>
      <c r="I9" s="224"/>
      <c r="J9" s="224"/>
      <c r="K9" s="224"/>
      <c r="L9" s="224"/>
      <c r="M9" s="225"/>
    </row>
    <row r="10" spans="1:13" ht="31.5" customHeight="1" x14ac:dyDescent="0.3">
      <c r="A10" s="7" t="s">
        <v>21</v>
      </c>
      <c r="B10" s="10" t="s">
        <v>5</v>
      </c>
      <c r="C10" s="196" t="s">
        <v>34</v>
      </c>
      <c r="D10" s="197"/>
      <c r="E10" s="197"/>
      <c r="F10" s="197"/>
      <c r="G10" s="197"/>
      <c r="H10" s="197"/>
      <c r="I10" s="197"/>
      <c r="J10" s="197"/>
      <c r="K10" s="197"/>
      <c r="L10" s="197"/>
      <c r="M10" s="198"/>
    </row>
    <row r="11" spans="1:13" ht="31.5" customHeight="1" x14ac:dyDescent="0.3">
      <c r="A11" s="7" t="s">
        <v>22</v>
      </c>
      <c r="B11" s="10" t="s">
        <v>6</v>
      </c>
      <c r="C11" s="12" t="s">
        <v>32</v>
      </c>
      <c r="D11" s="193" t="s">
        <v>35</v>
      </c>
      <c r="E11" s="194"/>
      <c r="F11" s="194"/>
      <c r="G11" s="194"/>
      <c r="H11" s="194"/>
      <c r="I11" s="194"/>
      <c r="J11" s="194"/>
      <c r="K11" s="194"/>
      <c r="L11" s="194"/>
      <c r="M11" s="195"/>
    </row>
    <row r="12" spans="1:13" ht="31.5" customHeight="1" x14ac:dyDescent="0.3">
      <c r="A12" s="7" t="s">
        <v>23</v>
      </c>
      <c r="B12" s="10" t="s">
        <v>5</v>
      </c>
      <c r="C12" s="12" t="s">
        <v>32</v>
      </c>
      <c r="D12" s="191" t="s">
        <v>36</v>
      </c>
      <c r="E12" s="192"/>
      <c r="F12" s="62"/>
      <c r="G12" s="185"/>
      <c r="H12" s="186"/>
      <c r="I12" s="186"/>
      <c r="J12" s="186"/>
      <c r="K12" s="186"/>
      <c r="L12" s="186"/>
      <c r="M12" s="187"/>
    </row>
    <row r="13" spans="1:13" ht="31.5" customHeight="1" x14ac:dyDescent="0.3">
      <c r="A13" s="7" t="s">
        <v>24</v>
      </c>
      <c r="B13" s="10" t="s">
        <v>6</v>
      </c>
      <c r="C13" s="12" t="s">
        <v>32</v>
      </c>
      <c r="D13" s="191" t="s">
        <v>37</v>
      </c>
      <c r="E13" s="192"/>
      <c r="F13" s="62"/>
      <c r="G13" s="188"/>
      <c r="H13" s="189"/>
      <c r="I13" s="189"/>
      <c r="J13" s="189"/>
      <c r="K13" s="189"/>
      <c r="L13" s="189"/>
      <c r="M13" s="190"/>
    </row>
    <row r="14" spans="1:13" ht="31.5" customHeight="1" x14ac:dyDescent="0.3">
      <c r="A14" s="7" t="s">
        <v>25</v>
      </c>
      <c r="B14" s="10" t="s">
        <v>6</v>
      </c>
      <c r="C14" s="12" t="s">
        <v>32</v>
      </c>
      <c r="D14" s="193" t="s">
        <v>38</v>
      </c>
      <c r="E14" s="194"/>
      <c r="F14" s="194"/>
      <c r="G14" s="194"/>
      <c r="H14" s="194"/>
      <c r="I14" s="194"/>
      <c r="J14" s="194"/>
      <c r="K14" s="194"/>
      <c r="L14" s="194"/>
      <c r="M14" s="195"/>
    </row>
    <row r="15" spans="1:13" ht="31.5" customHeight="1" x14ac:dyDescent="0.3">
      <c r="A15" s="7" t="s">
        <v>26</v>
      </c>
      <c r="B15" s="10" t="s">
        <v>6</v>
      </c>
      <c r="C15" s="12" t="s">
        <v>32</v>
      </c>
      <c r="D15" s="193" t="s">
        <v>39</v>
      </c>
      <c r="E15" s="194"/>
      <c r="F15" s="194"/>
      <c r="G15" s="194"/>
      <c r="H15" s="194"/>
      <c r="I15" s="194"/>
      <c r="J15" s="194"/>
      <c r="K15" s="194"/>
      <c r="L15" s="194"/>
      <c r="M15" s="195"/>
    </row>
    <row r="16" spans="1:13" ht="31.5" customHeight="1" x14ac:dyDescent="0.3">
      <c r="A16" s="7" t="s">
        <v>27</v>
      </c>
      <c r="B16" s="10" t="s">
        <v>5</v>
      </c>
      <c r="C16" s="12" t="s">
        <v>32</v>
      </c>
      <c r="D16" s="9" t="s">
        <v>40</v>
      </c>
      <c r="E16" s="9"/>
      <c r="F16" s="226"/>
      <c r="G16" s="227"/>
      <c r="H16" s="227"/>
      <c r="I16" s="227"/>
      <c r="J16" s="227"/>
      <c r="K16" s="227"/>
      <c r="L16" s="227"/>
      <c r="M16" s="228"/>
    </row>
    <row r="17" spans="1:13" ht="31.5" customHeight="1" x14ac:dyDescent="0.3">
      <c r="A17" s="7" t="s">
        <v>28</v>
      </c>
      <c r="B17" s="10" t="s">
        <v>6</v>
      </c>
      <c r="C17" s="12" t="s">
        <v>32</v>
      </c>
      <c r="D17" s="9" t="s">
        <v>40</v>
      </c>
      <c r="E17" s="9"/>
      <c r="F17" s="226"/>
      <c r="G17" s="227"/>
      <c r="H17" s="227"/>
      <c r="I17" s="227"/>
      <c r="J17" s="227"/>
      <c r="K17" s="227"/>
      <c r="L17" s="227"/>
      <c r="M17" s="228"/>
    </row>
    <row r="18" spans="1:13" ht="48.75" customHeight="1" thickBot="1" x14ac:dyDescent="0.35">
      <c r="A18" s="8" t="s">
        <v>29</v>
      </c>
      <c r="B18" s="11" t="s">
        <v>6</v>
      </c>
      <c r="C18" s="199" t="s">
        <v>41</v>
      </c>
      <c r="D18" s="200"/>
      <c r="E18" s="200"/>
      <c r="F18" s="200"/>
      <c r="G18" s="200"/>
      <c r="H18" s="200"/>
      <c r="I18" s="200"/>
      <c r="J18" s="200"/>
      <c r="K18" s="200"/>
      <c r="L18" s="200"/>
      <c r="M18" s="20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36"/>
  <sheetViews>
    <sheetView zoomScale="85" zoomScaleNormal="85" workbookViewId="0">
      <selection activeCell="A9" sqref="A9"/>
    </sheetView>
  </sheetViews>
  <sheetFormatPr baseColWidth="10" defaultRowHeight="14.4" x14ac:dyDescent="0.3"/>
  <cols>
    <col min="1" max="1" width="41.441406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1" customWidth="1"/>
    <col min="12" max="12" width="22" customWidth="1"/>
    <col min="13" max="13" width="19.109375" customWidth="1"/>
    <col min="14" max="14" width="55.5546875" customWidth="1"/>
  </cols>
  <sheetData>
    <row r="1" spans="1:18" ht="15.6" customHeight="1" thickBot="1" x14ac:dyDescent="0.35">
      <c r="A1" s="229" t="s">
        <v>217</v>
      </c>
      <c r="B1" s="230"/>
      <c r="C1" s="230"/>
      <c r="D1" s="230"/>
      <c r="E1" s="230"/>
      <c r="F1" s="230"/>
      <c r="G1" s="230"/>
      <c r="H1" s="230"/>
      <c r="I1" s="230"/>
      <c r="J1" s="230"/>
      <c r="K1" s="230"/>
      <c r="L1" s="230"/>
      <c r="M1" s="18"/>
      <c r="N1" s="19"/>
      <c r="O1" s="19"/>
      <c r="P1" s="19"/>
      <c r="Q1" s="19"/>
      <c r="R1" s="19"/>
    </row>
    <row r="2" spans="1:18" x14ac:dyDescent="0.3">
      <c r="A2" s="231" t="s">
        <v>212</v>
      </c>
      <c r="B2" s="232"/>
      <c r="C2" s="232"/>
      <c r="D2" s="232"/>
      <c r="E2" s="232"/>
      <c r="F2" s="232"/>
      <c r="G2" s="232"/>
      <c r="H2" s="232"/>
      <c r="I2" s="232"/>
      <c r="J2" s="232"/>
      <c r="K2" s="232"/>
      <c r="L2" s="233"/>
      <c r="M2" s="17"/>
      <c r="N2" s="19"/>
      <c r="O2" s="19"/>
      <c r="P2" s="19"/>
      <c r="Q2" s="19"/>
      <c r="R2" s="19"/>
    </row>
    <row r="3" spans="1:18" ht="30" customHeight="1" x14ac:dyDescent="0.3">
      <c r="A3" s="73" t="s">
        <v>161</v>
      </c>
      <c r="B3" s="234" t="s">
        <v>223</v>
      </c>
      <c r="C3" s="235"/>
      <c r="D3" s="236"/>
      <c r="E3" s="237"/>
      <c r="F3" s="237"/>
      <c r="G3" s="237"/>
      <c r="H3" s="237"/>
      <c r="I3" s="237"/>
      <c r="J3" s="237"/>
      <c r="K3" s="237"/>
      <c r="L3" s="238"/>
      <c r="M3" s="19"/>
      <c r="N3" s="19"/>
      <c r="O3" s="19"/>
      <c r="P3" s="19"/>
      <c r="Q3" s="19"/>
      <c r="R3" s="19"/>
    </row>
    <row r="4" spans="1:18" ht="94.5" customHeight="1" thickBot="1" x14ac:dyDescent="0.35">
      <c r="A4" s="70" t="s">
        <v>162</v>
      </c>
      <c r="B4" s="71" t="s">
        <v>163</v>
      </c>
      <c r="C4" s="71" t="s">
        <v>164</v>
      </c>
      <c r="D4" s="71" t="s">
        <v>165</v>
      </c>
      <c r="E4" s="71" t="s">
        <v>166</v>
      </c>
      <c r="F4" s="71" t="s">
        <v>253</v>
      </c>
      <c r="G4" s="71" t="s">
        <v>167</v>
      </c>
      <c r="H4" s="71" t="s">
        <v>254</v>
      </c>
      <c r="I4" s="71" t="s">
        <v>222</v>
      </c>
      <c r="J4" s="72" t="s">
        <v>254</v>
      </c>
      <c r="K4" s="68" t="s">
        <v>219</v>
      </c>
      <c r="L4" s="69" t="s">
        <v>218</v>
      </c>
      <c r="M4" s="35"/>
      <c r="N4" s="35"/>
    </row>
    <row r="5" spans="1:18" ht="16.2" thickBot="1" x14ac:dyDescent="0.35">
      <c r="A5" s="117" t="s">
        <v>337</v>
      </c>
      <c r="B5" s="21"/>
      <c r="C5" s="25"/>
      <c r="D5" s="21"/>
      <c r="E5" s="21">
        <v>10</v>
      </c>
      <c r="F5" s="21" t="s">
        <v>147</v>
      </c>
      <c r="G5" s="21"/>
      <c r="H5" s="21"/>
      <c r="I5" s="21"/>
      <c r="J5" s="21"/>
      <c r="K5" s="63">
        <f>E5*1.5+G5+I5*2/3</f>
        <v>15</v>
      </c>
      <c r="L5" s="64">
        <f>IF(F5="non",0,E5*1.5)+IF(H5="non",0,G5*1)+IF(J5="non",0,I5*2/3)</f>
        <v>0</v>
      </c>
      <c r="M5" s="19"/>
      <c r="N5" s="35"/>
    </row>
    <row r="6" spans="1:18" ht="24.6" thickBot="1" x14ac:dyDescent="0.35">
      <c r="A6" s="118" t="s">
        <v>338</v>
      </c>
      <c r="B6" s="20"/>
      <c r="C6" s="20"/>
      <c r="D6" s="20"/>
      <c r="E6" s="20">
        <v>14</v>
      </c>
      <c r="F6" s="113" t="s">
        <v>147</v>
      </c>
      <c r="G6" s="20"/>
      <c r="H6" s="20"/>
      <c r="I6" s="20"/>
      <c r="J6" s="20"/>
      <c r="K6" s="65">
        <f t="shared" ref="K6:K35" si="0">E6*1.5+G6+I6*2/3</f>
        <v>21</v>
      </c>
      <c r="L6" s="64">
        <f t="shared" ref="L6:L35" si="1">IF(F6="non",0,E6*1.5)+IF(H6="non",0,G6*1)+IF(J6="non",0,I6*2/3)</f>
        <v>0</v>
      </c>
      <c r="N6" s="35"/>
    </row>
    <row r="7" spans="1:18" ht="28.2" customHeight="1" thickBot="1" x14ac:dyDescent="0.35">
      <c r="A7" s="118" t="s">
        <v>339</v>
      </c>
      <c r="B7" s="20"/>
      <c r="C7" s="20"/>
      <c r="D7" s="20"/>
      <c r="E7" s="20">
        <v>10</v>
      </c>
      <c r="F7" s="113" t="s">
        <v>147</v>
      </c>
      <c r="G7" s="20"/>
      <c r="H7" s="20"/>
      <c r="I7" s="20"/>
      <c r="J7" s="20"/>
      <c r="K7" s="65">
        <f t="shared" si="0"/>
        <v>15</v>
      </c>
      <c r="L7" s="64">
        <f t="shared" si="1"/>
        <v>0</v>
      </c>
      <c r="N7" s="35"/>
    </row>
    <row r="8" spans="1:18" ht="24.6" thickBot="1" x14ac:dyDescent="0.35">
      <c r="A8" s="118" t="s">
        <v>340</v>
      </c>
      <c r="B8" s="20"/>
      <c r="C8" s="20"/>
      <c r="D8" s="20"/>
      <c r="E8" s="20">
        <v>16</v>
      </c>
      <c r="F8" s="113" t="s">
        <v>147</v>
      </c>
      <c r="G8" s="20"/>
      <c r="H8" s="20"/>
      <c r="I8" s="20"/>
      <c r="J8" s="20"/>
      <c r="K8" s="65">
        <f t="shared" si="0"/>
        <v>24</v>
      </c>
      <c r="L8" s="64">
        <f t="shared" si="1"/>
        <v>0</v>
      </c>
      <c r="N8" s="35"/>
    </row>
    <row r="9" spans="1:18" ht="15" thickBot="1" x14ac:dyDescent="0.35">
      <c r="A9" s="119" t="s">
        <v>341</v>
      </c>
      <c r="B9" s="20"/>
      <c r="C9" s="20"/>
      <c r="D9" s="20"/>
      <c r="E9" s="20">
        <v>10</v>
      </c>
      <c r="F9" s="113" t="s">
        <v>147</v>
      </c>
      <c r="G9" s="20"/>
      <c r="H9" s="20"/>
      <c r="I9" s="20"/>
      <c r="J9" s="20"/>
      <c r="K9" s="65">
        <f t="shared" si="0"/>
        <v>15</v>
      </c>
      <c r="L9" s="64">
        <f t="shared" si="1"/>
        <v>0</v>
      </c>
      <c r="N9" s="35"/>
    </row>
    <row r="10" spans="1:18" ht="24.6" thickBot="1" x14ac:dyDescent="0.35">
      <c r="A10" s="118" t="s">
        <v>342</v>
      </c>
      <c r="B10" s="20"/>
      <c r="C10" s="20"/>
      <c r="D10" s="20"/>
      <c r="E10" s="20">
        <v>6</v>
      </c>
      <c r="F10" s="113" t="s">
        <v>147</v>
      </c>
      <c r="G10" s="20"/>
      <c r="H10" s="20"/>
      <c r="I10" s="20"/>
      <c r="J10" s="20"/>
      <c r="K10" s="65">
        <f t="shared" si="0"/>
        <v>9</v>
      </c>
      <c r="L10" s="64">
        <f t="shared" si="1"/>
        <v>0</v>
      </c>
      <c r="N10" s="35"/>
    </row>
    <row r="11" spans="1:18" ht="15" thickBot="1" x14ac:dyDescent="0.35">
      <c r="A11" s="120" t="s">
        <v>343</v>
      </c>
      <c r="B11" s="20"/>
      <c r="C11" s="20"/>
      <c r="D11" s="20"/>
      <c r="E11" s="20">
        <v>4</v>
      </c>
      <c r="F11" s="113" t="s">
        <v>147</v>
      </c>
      <c r="G11" s="20"/>
      <c r="H11" s="20"/>
      <c r="I11" s="20"/>
      <c r="J11" s="20"/>
      <c r="K11" s="65">
        <f t="shared" si="0"/>
        <v>6</v>
      </c>
      <c r="L11" s="64">
        <f t="shared" si="1"/>
        <v>0</v>
      </c>
      <c r="N11" s="35"/>
    </row>
    <row r="12" spans="1:18" ht="25.8" customHeight="1" thickBot="1" x14ac:dyDescent="0.35">
      <c r="A12" s="117" t="s">
        <v>344</v>
      </c>
      <c r="B12" s="20"/>
      <c r="C12" s="20"/>
      <c r="D12" s="20"/>
      <c r="E12" s="20">
        <v>2</v>
      </c>
      <c r="F12" s="113" t="s">
        <v>147</v>
      </c>
      <c r="G12" s="20"/>
      <c r="H12" s="20"/>
      <c r="I12" s="20"/>
      <c r="J12" s="20"/>
      <c r="K12" s="65">
        <f t="shared" si="0"/>
        <v>3</v>
      </c>
      <c r="L12" s="64">
        <f t="shared" si="1"/>
        <v>0</v>
      </c>
      <c r="N12" s="35"/>
    </row>
    <row r="13" spans="1:18" ht="16.2" thickBot="1" x14ac:dyDescent="0.35">
      <c r="A13" s="118" t="s">
        <v>345</v>
      </c>
      <c r="B13" s="20"/>
      <c r="C13" s="20"/>
      <c r="D13" s="20"/>
      <c r="E13" s="20">
        <v>8</v>
      </c>
      <c r="F13" s="113" t="s">
        <v>147</v>
      </c>
      <c r="G13" s="20"/>
      <c r="H13" s="20"/>
      <c r="I13" s="20"/>
      <c r="J13" s="20"/>
      <c r="K13" s="65">
        <f t="shared" si="0"/>
        <v>12</v>
      </c>
      <c r="L13" s="64">
        <f t="shared" si="1"/>
        <v>0</v>
      </c>
      <c r="N13" s="35"/>
    </row>
    <row r="14" spans="1:18" ht="16.2" thickBot="1" x14ac:dyDescent="0.35">
      <c r="A14" s="118" t="s">
        <v>346</v>
      </c>
      <c r="B14" s="20"/>
      <c r="C14" s="20"/>
      <c r="D14" s="20"/>
      <c r="E14" s="20">
        <v>8</v>
      </c>
      <c r="F14" s="113" t="s">
        <v>147</v>
      </c>
      <c r="G14" s="20"/>
      <c r="H14" s="20"/>
      <c r="I14" s="20"/>
      <c r="J14" s="20"/>
      <c r="K14" s="65">
        <f t="shared" si="0"/>
        <v>12</v>
      </c>
      <c r="L14" s="64">
        <f t="shared" si="1"/>
        <v>0</v>
      </c>
      <c r="N14" s="35"/>
    </row>
    <row r="15" spans="1:18" ht="15" thickBot="1" x14ac:dyDescent="0.35">
      <c r="A15" s="118" t="s">
        <v>347</v>
      </c>
      <c r="B15" s="20"/>
      <c r="C15" s="20"/>
      <c r="D15" s="20"/>
      <c r="E15" s="20">
        <v>8</v>
      </c>
      <c r="F15" s="113" t="s">
        <v>147</v>
      </c>
      <c r="G15" s="20"/>
      <c r="H15" s="20"/>
      <c r="I15" s="20"/>
      <c r="J15" s="20"/>
      <c r="K15" s="65">
        <f t="shared" si="0"/>
        <v>12</v>
      </c>
      <c r="L15" s="64">
        <f t="shared" si="1"/>
        <v>0</v>
      </c>
      <c r="N15" s="35"/>
    </row>
    <row r="16" spans="1:18" ht="16.2" thickBot="1" x14ac:dyDescent="0.35">
      <c r="A16" s="118" t="s">
        <v>348</v>
      </c>
      <c r="B16" s="20"/>
      <c r="C16" s="20"/>
      <c r="D16" s="20"/>
      <c r="E16" s="20">
        <v>6</v>
      </c>
      <c r="F16" s="113" t="s">
        <v>147</v>
      </c>
      <c r="G16" s="20"/>
      <c r="H16" s="20"/>
      <c r="I16" s="20"/>
      <c r="J16" s="20"/>
      <c r="K16" s="65">
        <f t="shared" si="0"/>
        <v>9</v>
      </c>
      <c r="L16" s="64">
        <f t="shared" si="1"/>
        <v>0</v>
      </c>
      <c r="N16" s="35"/>
    </row>
    <row r="17" spans="1:14" ht="16.2" thickBot="1" x14ac:dyDescent="0.35">
      <c r="A17" s="118" t="s">
        <v>349</v>
      </c>
      <c r="B17" s="20"/>
      <c r="C17" s="20"/>
      <c r="D17" s="20"/>
      <c r="E17" s="20">
        <v>6</v>
      </c>
      <c r="F17" s="113" t="s">
        <v>147</v>
      </c>
      <c r="G17" s="20"/>
      <c r="H17" s="20"/>
      <c r="I17" s="20"/>
      <c r="J17" s="20"/>
      <c r="K17" s="65">
        <f t="shared" si="0"/>
        <v>9</v>
      </c>
      <c r="L17" s="64">
        <f t="shared" si="1"/>
        <v>0</v>
      </c>
      <c r="N17" s="35"/>
    </row>
    <row r="18" spans="1:14" ht="16.2" thickBot="1" x14ac:dyDescent="0.35">
      <c r="A18" s="118" t="s">
        <v>350</v>
      </c>
      <c r="B18" s="20"/>
      <c r="C18" s="20"/>
      <c r="D18" s="20"/>
      <c r="E18" s="20">
        <v>3</v>
      </c>
      <c r="F18" s="113" t="s">
        <v>147</v>
      </c>
      <c r="G18" s="20"/>
      <c r="H18" s="20"/>
      <c r="I18" s="20"/>
      <c r="J18" s="20"/>
      <c r="K18" s="65">
        <f t="shared" si="0"/>
        <v>4.5</v>
      </c>
      <c r="L18" s="64">
        <f t="shared" si="1"/>
        <v>0</v>
      </c>
      <c r="N18" s="35"/>
    </row>
    <row r="19" spans="1:14" ht="16.2" thickBot="1" x14ac:dyDescent="0.35">
      <c r="A19" s="118" t="s">
        <v>351</v>
      </c>
      <c r="B19" s="20"/>
      <c r="C19" s="20"/>
      <c r="D19" s="20"/>
      <c r="E19" s="20">
        <v>3</v>
      </c>
      <c r="F19" s="113" t="s">
        <v>147</v>
      </c>
      <c r="G19" s="20"/>
      <c r="H19" s="20"/>
      <c r="I19" s="20"/>
      <c r="J19" s="20"/>
      <c r="K19" s="65">
        <f t="shared" si="0"/>
        <v>4.5</v>
      </c>
      <c r="L19" s="64">
        <f t="shared" si="1"/>
        <v>0</v>
      </c>
      <c r="N19" s="35"/>
    </row>
    <row r="20" spans="1:14" ht="16.2" thickBot="1" x14ac:dyDescent="0.35">
      <c r="A20" s="118" t="s">
        <v>352</v>
      </c>
      <c r="B20" s="20"/>
      <c r="C20" s="20"/>
      <c r="D20" s="20"/>
      <c r="E20" s="20">
        <v>4</v>
      </c>
      <c r="F20" s="113" t="s">
        <v>147</v>
      </c>
      <c r="G20" s="20"/>
      <c r="H20" s="20"/>
      <c r="I20" s="20"/>
      <c r="J20" s="20"/>
      <c r="K20" s="65">
        <f t="shared" si="0"/>
        <v>6</v>
      </c>
      <c r="L20" s="64">
        <f t="shared" si="1"/>
        <v>0</v>
      </c>
      <c r="N20" s="35"/>
    </row>
    <row r="21" spans="1:14" ht="16.2" thickBot="1" x14ac:dyDescent="0.35">
      <c r="A21" s="118" t="s">
        <v>353</v>
      </c>
      <c r="B21" s="20"/>
      <c r="C21" s="20"/>
      <c r="D21" s="20"/>
      <c r="E21" s="20">
        <v>6</v>
      </c>
      <c r="F21" s="113" t="s">
        <v>147</v>
      </c>
      <c r="G21" s="20"/>
      <c r="H21" s="20"/>
      <c r="I21" s="20"/>
      <c r="J21" s="20"/>
      <c r="K21" s="65">
        <f t="shared" si="0"/>
        <v>9</v>
      </c>
      <c r="L21" s="64">
        <f t="shared" si="1"/>
        <v>0</v>
      </c>
      <c r="N21" s="35"/>
    </row>
    <row r="22" spans="1:14" ht="16.2" thickBot="1" x14ac:dyDescent="0.35">
      <c r="A22" s="118" t="s">
        <v>354</v>
      </c>
      <c r="B22" s="20"/>
      <c r="C22" s="20"/>
      <c r="D22" s="20"/>
      <c r="E22" s="20">
        <v>22</v>
      </c>
      <c r="F22" s="113" t="s">
        <v>147</v>
      </c>
      <c r="G22" s="20"/>
      <c r="H22" s="20"/>
      <c r="I22" s="20"/>
      <c r="J22" s="20"/>
      <c r="K22" s="65">
        <f t="shared" si="0"/>
        <v>33</v>
      </c>
      <c r="L22" s="64">
        <f t="shared" si="1"/>
        <v>0</v>
      </c>
      <c r="N22" s="35"/>
    </row>
    <row r="23" spans="1:14" ht="16.2" thickBot="1" x14ac:dyDescent="0.35">
      <c r="A23" s="118" t="s">
        <v>355</v>
      </c>
      <c r="B23" s="20"/>
      <c r="C23" s="20"/>
      <c r="D23" s="20"/>
      <c r="E23" s="20">
        <v>4</v>
      </c>
      <c r="F23" s="113" t="s">
        <v>147</v>
      </c>
      <c r="G23" s="20"/>
      <c r="H23" s="20"/>
      <c r="I23" s="20"/>
      <c r="J23" s="20"/>
      <c r="K23" s="65">
        <f t="shared" si="0"/>
        <v>6</v>
      </c>
      <c r="L23" s="64">
        <f t="shared" si="1"/>
        <v>0</v>
      </c>
    </row>
    <row r="24" spans="1:14" ht="28.2" thickBot="1" x14ac:dyDescent="0.35">
      <c r="A24" s="118" t="s">
        <v>356</v>
      </c>
      <c r="B24" s="20"/>
      <c r="C24" s="20"/>
      <c r="D24" s="20"/>
      <c r="E24" s="20">
        <v>7</v>
      </c>
      <c r="F24" s="113" t="s">
        <v>147</v>
      </c>
      <c r="G24" s="20"/>
      <c r="H24" s="20"/>
      <c r="I24" s="20"/>
      <c r="J24" s="20"/>
      <c r="K24" s="65">
        <f t="shared" si="0"/>
        <v>10.5</v>
      </c>
      <c r="L24" s="64">
        <f t="shared" si="1"/>
        <v>0</v>
      </c>
    </row>
    <row r="25" spans="1:14" ht="15" thickBot="1" x14ac:dyDescent="0.35">
      <c r="A25" s="117" t="s">
        <v>357</v>
      </c>
      <c r="B25" s="20"/>
      <c r="C25" s="20"/>
      <c r="D25" s="20"/>
      <c r="E25" s="20">
        <v>60</v>
      </c>
      <c r="F25" s="113" t="s">
        <v>147</v>
      </c>
      <c r="G25" s="20"/>
      <c r="H25" s="20"/>
      <c r="I25" s="20"/>
      <c r="J25" s="20"/>
      <c r="K25" s="65">
        <f t="shared" si="0"/>
        <v>90</v>
      </c>
      <c r="L25" s="64">
        <f t="shared" si="1"/>
        <v>0</v>
      </c>
    </row>
    <row r="26" spans="1:14" ht="15" thickBot="1" x14ac:dyDescent="0.35">
      <c r="A26" s="22"/>
      <c r="B26" s="20"/>
      <c r="C26" s="20"/>
      <c r="D26" s="20"/>
      <c r="E26" s="20"/>
      <c r="F26" s="20"/>
      <c r="G26" s="20"/>
      <c r="H26" s="20"/>
      <c r="I26" s="20"/>
      <c r="J26" s="20"/>
      <c r="K26" s="65">
        <f t="shared" si="0"/>
        <v>0</v>
      </c>
      <c r="L26" s="64">
        <f t="shared" si="1"/>
        <v>0</v>
      </c>
    </row>
    <row r="27" spans="1:14" ht="15" thickBot="1" x14ac:dyDescent="0.35">
      <c r="A27" s="22"/>
      <c r="B27" s="20"/>
      <c r="C27" s="20"/>
      <c r="D27" s="20"/>
      <c r="E27" s="20"/>
      <c r="F27" s="20"/>
      <c r="G27" s="20"/>
      <c r="H27" s="20"/>
      <c r="I27" s="20"/>
      <c r="J27" s="20"/>
      <c r="K27" s="65">
        <f t="shared" si="0"/>
        <v>0</v>
      </c>
      <c r="L27" s="64">
        <f t="shared" si="1"/>
        <v>0</v>
      </c>
    </row>
    <row r="28" spans="1:14" ht="15" thickBot="1" x14ac:dyDescent="0.35">
      <c r="A28" s="22"/>
      <c r="B28" s="20"/>
      <c r="C28" s="20"/>
      <c r="D28" s="20"/>
      <c r="E28" s="20"/>
      <c r="F28" s="20"/>
      <c r="G28" s="20"/>
      <c r="H28" s="20"/>
      <c r="I28" s="20"/>
      <c r="J28" s="20"/>
      <c r="K28" s="65">
        <f t="shared" si="0"/>
        <v>0</v>
      </c>
      <c r="L28" s="64">
        <f t="shared" si="1"/>
        <v>0</v>
      </c>
    </row>
    <row r="29" spans="1:14" ht="15" thickBot="1" x14ac:dyDescent="0.35">
      <c r="A29" s="22"/>
      <c r="B29" s="20"/>
      <c r="C29" s="20"/>
      <c r="D29" s="20"/>
      <c r="E29" s="20"/>
      <c r="F29" s="20"/>
      <c r="G29" s="20"/>
      <c r="H29" s="20"/>
      <c r="I29" s="20"/>
      <c r="J29" s="20"/>
      <c r="K29" s="65">
        <f t="shared" si="0"/>
        <v>0</v>
      </c>
      <c r="L29" s="64">
        <f t="shared" si="1"/>
        <v>0</v>
      </c>
    </row>
    <row r="30" spans="1:14" ht="15" thickBot="1" x14ac:dyDescent="0.35">
      <c r="A30" s="22"/>
      <c r="B30" s="20"/>
      <c r="C30" s="20"/>
      <c r="D30" s="20"/>
      <c r="E30" s="20"/>
      <c r="F30" s="20"/>
      <c r="G30" s="20"/>
      <c r="H30" s="20"/>
      <c r="I30" s="20"/>
      <c r="J30" s="20"/>
      <c r="K30" s="65">
        <f t="shared" si="0"/>
        <v>0</v>
      </c>
      <c r="L30" s="64">
        <f t="shared" si="1"/>
        <v>0</v>
      </c>
    </row>
    <row r="31" spans="1:14" ht="15" thickBot="1" x14ac:dyDescent="0.35">
      <c r="A31" s="22"/>
      <c r="B31" s="20"/>
      <c r="C31" s="20"/>
      <c r="D31" s="20"/>
      <c r="E31" s="20"/>
      <c r="F31" s="20"/>
      <c r="G31" s="20"/>
      <c r="H31" s="20"/>
      <c r="I31" s="20"/>
      <c r="J31" s="20"/>
      <c r="K31" s="65">
        <f t="shared" si="0"/>
        <v>0</v>
      </c>
      <c r="L31" s="64">
        <f t="shared" si="1"/>
        <v>0</v>
      </c>
    </row>
    <row r="32" spans="1:14" ht="15" thickBot="1" x14ac:dyDescent="0.35">
      <c r="A32" s="22"/>
      <c r="B32" s="20"/>
      <c r="C32" s="20"/>
      <c r="D32" s="20"/>
      <c r="E32" s="20"/>
      <c r="F32" s="20"/>
      <c r="G32" s="20"/>
      <c r="H32" s="20"/>
      <c r="I32" s="20"/>
      <c r="J32" s="20"/>
      <c r="K32" s="65">
        <f t="shared" si="0"/>
        <v>0</v>
      </c>
      <c r="L32" s="64">
        <f t="shared" si="1"/>
        <v>0</v>
      </c>
    </row>
    <row r="33" spans="1:12" ht="15" thickBot="1" x14ac:dyDescent="0.35">
      <c r="A33" s="22"/>
      <c r="B33" s="20"/>
      <c r="C33" s="20"/>
      <c r="D33" s="20"/>
      <c r="E33" s="20"/>
      <c r="F33" s="20"/>
      <c r="G33" s="20"/>
      <c r="H33" s="20"/>
      <c r="I33" s="20"/>
      <c r="J33" s="20"/>
      <c r="K33" s="65">
        <f t="shared" si="0"/>
        <v>0</v>
      </c>
      <c r="L33" s="64">
        <f t="shared" si="1"/>
        <v>0</v>
      </c>
    </row>
    <row r="34" spans="1:12" ht="15" thickBot="1" x14ac:dyDescent="0.35">
      <c r="A34" s="22"/>
      <c r="B34" s="20"/>
      <c r="C34" s="20"/>
      <c r="D34" s="20"/>
      <c r="E34" s="20"/>
      <c r="F34" s="20"/>
      <c r="G34" s="20"/>
      <c r="H34" s="20"/>
      <c r="I34" s="20"/>
      <c r="J34" s="20"/>
      <c r="K34" s="65">
        <f t="shared" si="0"/>
        <v>0</v>
      </c>
      <c r="L34" s="64">
        <f t="shared" si="1"/>
        <v>0</v>
      </c>
    </row>
    <row r="35" spans="1:12" ht="15" thickBot="1" x14ac:dyDescent="0.35">
      <c r="A35" s="23"/>
      <c r="B35" s="24"/>
      <c r="C35" s="24"/>
      <c r="D35" s="26"/>
      <c r="E35" s="26"/>
      <c r="F35" s="26"/>
      <c r="G35" s="26"/>
      <c r="H35" s="26"/>
      <c r="I35" s="26"/>
      <c r="J35" s="26"/>
      <c r="K35" s="66">
        <f t="shared" si="0"/>
        <v>0</v>
      </c>
      <c r="L35" s="64">
        <f t="shared" si="1"/>
        <v>0</v>
      </c>
    </row>
    <row r="36" spans="1:12" ht="15" thickBot="1" x14ac:dyDescent="0.35">
      <c r="D36" s="27" t="s">
        <v>168</v>
      </c>
      <c r="E36" s="28">
        <f>SUM(E5:E35)</f>
        <v>217</v>
      </c>
      <c r="F36" s="28"/>
      <c r="G36" s="28">
        <f t="shared" ref="G36:L36" si="2">SUM(G5:G35)</f>
        <v>0</v>
      </c>
      <c r="H36" s="28"/>
      <c r="I36" s="28">
        <f t="shared" si="2"/>
        <v>0</v>
      </c>
      <c r="J36" s="28"/>
      <c r="K36" s="67">
        <f t="shared" si="2"/>
        <v>325.5</v>
      </c>
      <c r="L36" s="67">
        <f t="shared" si="2"/>
        <v>0</v>
      </c>
    </row>
  </sheetData>
  <mergeCells count="4">
    <mergeCell ref="A1:L1"/>
    <mergeCell ref="A2:L2"/>
    <mergeCell ref="B3:C3"/>
    <mergeCell ref="D3:L3"/>
  </mergeCells>
  <dataValidations count="1">
    <dataValidation type="list" allowBlank="1" showInputMessage="1" showErrorMessage="1" sqref="H5:H35 J5:J35 F5:F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B1" workbookViewId="0">
      <selection activeCell="M10" sqref="M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39" t="s">
        <v>251</v>
      </c>
      <c r="B1" s="239"/>
      <c r="C1" s="239"/>
      <c r="D1" s="239"/>
      <c r="E1" s="239"/>
      <c r="F1" s="239"/>
      <c r="G1" s="239"/>
      <c r="H1" s="239"/>
      <c r="I1" s="239"/>
      <c r="J1" s="239"/>
      <c r="K1" s="239"/>
      <c r="L1" s="239"/>
    </row>
    <row r="2" spans="1:12" ht="15.6" x14ac:dyDescent="0.3">
      <c r="A2" s="80" t="s">
        <v>230</v>
      </c>
      <c r="B2" s="79"/>
      <c r="C2" s="259" t="str">
        <f>'1. NOTE PRESENTATION'!B3</f>
        <v>DIU Sexologie - Médecine Sexuelle</v>
      </c>
      <c r="D2" s="260"/>
      <c r="E2" s="260"/>
      <c r="F2" s="260"/>
      <c r="G2" s="260"/>
      <c r="H2" s="260"/>
      <c r="I2" s="260"/>
      <c r="J2" s="260"/>
      <c r="K2" s="260"/>
      <c r="L2" s="261"/>
    </row>
    <row r="3" spans="1:12" ht="15.6" x14ac:dyDescent="0.3">
      <c r="A3" s="81" t="s">
        <v>231</v>
      </c>
      <c r="B3" s="79"/>
      <c r="C3" s="79"/>
      <c r="D3" s="262" t="s">
        <v>389</v>
      </c>
      <c r="E3" s="263"/>
      <c r="F3" s="263"/>
      <c r="G3" s="263"/>
      <c r="H3" s="263"/>
      <c r="I3" s="264"/>
      <c r="J3" s="79"/>
      <c r="K3" s="79"/>
      <c r="L3" s="79"/>
    </row>
    <row r="4" spans="1:12" ht="15.6" x14ac:dyDescent="0.3">
      <c r="A4" s="81" t="s">
        <v>232</v>
      </c>
      <c r="B4" s="79"/>
      <c r="C4" s="79"/>
      <c r="D4" s="93" t="str">
        <f>'1. NOTE PRESENTATION'!B10</f>
        <v>Doctorat</v>
      </c>
      <c r="E4" s="79"/>
      <c r="F4" s="79"/>
      <c r="G4" s="79"/>
      <c r="H4" s="79"/>
      <c r="I4" s="79"/>
      <c r="J4" s="79"/>
      <c r="K4" s="79"/>
      <c r="L4" s="79"/>
    </row>
    <row r="5" spans="1:12" ht="15" thickBot="1" x14ac:dyDescent="0.35">
      <c r="A5" s="79"/>
      <c r="B5" s="79"/>
      <c r="C5" s="79"/>
      <c r="D5" s="79"/>
      <c r="E5" s="79"/>
      <c r="F5" s="79"/>
      <c r="G5" s="79"/>
      <c r="H5" s="79"/>
      <c r="I5" s="79"/>
      <c r="J5" s="79"/>
      <c r="K5" s="79"/>
      <c r="L5" s="79"/>
    </row>
    <row r="6" spans="1:12" ht="21.6" thickBot="1" x14ac:dyDescent="0.35">
      <c r="A6" s="265" t="s">
        <v>233</v>
      </c>
      <c r="B6" s="266"/>
      <c r="C6" s="266"/>
      <c r="D6" s="266"/>
      <c r="E6" s="267"/>
      <c r="F6" s="79"/>
      <c r="G6" s="268" t="s">
        <v>234</v>
      </c>
      <c r="H6" s="269"/>
      <c r="I6" s="269"/>
      <c r="J6" s="269"/>
      <c r="K6" s="269"/>
      <c r="L6" s="270"/>
    </row>
    <row r="7" spans="1:12" x14ac:dyDescent="0.3">
      <c r="A7" s="79"/>
      <c r="B7" s="79"/>
      <c r="C7" s="79"/>
      <c r="D7" s="79"/>
      <c r="E7" s="79"/>
      <c r="F7" s="79"/>
      <c r="G7" s="79"/>
      <c r="H7" s="79"/>
      <c r="I7" s="79"/>
      <c r="J7" s="79"/>
      <c r="K7" s="79"/>
      <c r="L7" s="79"/>
    </row>
    <row r="8" spans="1:12" ht="15.6" x14ac:dyDescent="0.3">
      <c r="A8" s="79"/>
      <c r="B8" s="79"/>
      <c r="C8" s="82" t="s">
        <v>235</v>
      </c>
      <c r="D8" s="82" t="s">
        <v>236</v>
      </c>
      <c r="E8" s="82" t="s">
        <v>237</v>
      </c>
      <c r="F8" s="79"/>
      <c r="G8" s="271" t="s">
        <v>238</v>
      </c>
      <c r="H8" s="271"/>
      <c r="I8" s="271"/>
      <c r="J8" s="82" t="s">
        <v>235</v>
      </c>
      <c r="K8" s="271" t="s">
        <v>239</v>
      </c>
      <c r="L8" s="271"/>
    </row>
    <row r="9" spans="1:12" x14ac:dyDescent="0.3">
      <c r="A9" s="258" t="s">
        <v>260</v>
      </c>
      <c r="B9" s="240"/>
      <c r="C9" s="75">
        <v>5</v>
      </c>
      <c r="D9" s="76">
        <v>1557</v>
      </c>
      <c r="E9" s="83">
        <f>C9*D9</f>
        <v>7785</v>
      </c>
      <c r="F9" s="79"/>
      <c r="G9" s="245" t="s">
        <v>252</v>
      </c>
      <c r="H9" s="246"/>
      <c r="I9" s="247"/>
      <c r="J9" s="84"/>
      <c r="K9" s="242">
        <f>C9*E17</f>
        <v>285</v>
      </c>
      <c r="L9" s="243"/>
    </row>
    <row r="10" spans="1:12" x14ac:dyDescent="0.3">
      <c r="A10" s="240" t="s">
        <v>255</v>
      </c>
      <c r="B10" s="241"/>
      <c r="C10" s="75"/>
      <c r="D10" s="76"/>
      <c r="E10" s="83">
        <f t="shared" ref="E10:E12" si="0">C10*D10</f>
        <v>0</v>
      </c>
      <c r="F10" s="79"/>
      <c r="G10" s="245" t="s">
        <v>241</v>
      </c>
      <c r="H10" s="246"/>
      <c r="I10" s="247"/>
      <c r="J10" s="84"/>
      <c r="K10" s="242">
        <f>IF(D4="Licence",((C9*100)+((E9+E13)-(C9*100))*(35/100)),IF(D4="Master",((C9*200)+((E9+E13)-(C9*200))*(35/100)),((C9*500)+((E9+E13)-(C9*500))*(35/100))))</f>
        <v>4717.25</v>
      </c>
      <c r="L10" s="243"/>
    </row>
    <row r="11" spans="1:12" x14ac:dyDescent="0.3">
      <c r="A11" s="240" t="s">
        <v>256</v>
      </c>
      <c r="B11" s="241"/>
      <c r="C11" s="75"/>
      <c r="D11" s="76"/>
      <c r="E11" s="83">
        <f t="shared" si="0"/>
        <v>0</v>
      </c>
      <c r="F11" s="79"/>
      <c r="G11" s="245" t="s">
        <v>243</v>
      </c>
      <c r="H11" s="246"/>
      <c r="I11" s="247"/>
      <c r="J11" s="84"/>
      <c r="K11" s="248"/>
      <c r="L11" s="249"/>
    </row>
    <row r="12" spans="1:12" x14ac:dyDescent="0.3">
      <c r="A12" s="240" t="s">
        <v>257</v>
      </c>
      <c r="B12" s="241"/>
      <c r="C12" s="75"/>
      <c r="D12" s="76"/>
      <c r="E12" s="83">
        <f t="shared" si="0"/>
        <v>0</v>
      </c>
      <c r="F12" s="79"/>
      <c r="G12" s="245" t="s">
        <v>244</v>
      </c>
      <c r="H12" s="246"/>
      <c r="I12" s="247"/>
      <c r="J12" s="84"/>
      <c r="K12" s="248"/>
      <c r="L12" s="249"/>
    </row>
    <row r="13" spans="1:12" ht="15.6" x14ac:dyDescent="0.3">
      <c r="A13" s="258" t="s">
        <v>240</v>
      </c>
      <c r="B13" s="240"/>
      <c r="C13" s="75">
        <v>3</v>
      </c>
      <c r="D13" s="76">
        <v>350</v>
      </c>
      <c r="E13" s="83">
        <f>C13*D13</f>
        <v>1050</v>
      </c>
      <c r="F13" s="79"/>
      <c r="G13" s="245" t="s">
        <v>245</v>
      </c>
      <c r="H13" s="246"/>
      <c r="I13" s="247"/>
      <c r="J13" s="84"/>
      <c r="K13" s="248"/>
      <c r="L13" s="249"/>
    </row>
    <row r="14" spans="1:12" x14ac:dyDescent="0.3">
      <c r="A14" s="258" t="s">
        <v>242</v>
      </c>
      <c r="B14" s="240"/>
      <c r="C14" s="77"/>
      <c r="D14" s="77"/>
      <c r="E14" s="76"/>
      <c r="F14" s="79"/>
      <c r="G14" s="89" t="s">
        <v>247</v>
      </c>
      <c r="H14" s="89"/>
      <c r="I14" s="89"/>
      <c r="J14" s="114">
        <f>'5. MAQUETTE'!L36</f>
        <v>0</v>
      </c>
      <c r="K14" s="242">
        <f>J14*51.39</f>
        <v>0</v>
      </c>
      <c r="L14" s="243"/>
    </row>
    <row r="15" spans="1:12" ht="21" x14ac:dyDescent="0.3">
      <c r="A15" s="250" t="s">
        <v>237</v>
      </c>
      <c r="B15" s="252"/>
      <c r="C15" s="85">
        <f>SUM(C9:C14)</f>
        <v>8</v>
      </c>
      <c r="D15" s="79"/>
      <c r="E15" s="86">
        <f>SUM(E9:E14)</f>
        <v>8835</v>
      </c>
      <c r="F15" s="79"/>
      <c r="G15" s="250" t="s">
        <v>237</v>
      </c>
      <c r="H15" s="251"/>
      <c r="I15" s="252"/>
      <c r="J15" s="90"/>
      <c r="K15" s="253">
        <f>SUM(K9:K14)</f>
        <v>5002.25</v>
      </c>
      <c r="L15" s="254"/>
    </row>
    <row r="16" spans="1:12" x14ac:dyDescent="0.3">
      <c r="A16" s="79"/>
      <c r="B16" s="79"/>
      <c r="C16" s="79"/>
      <c r="D16" s="79"/>
      <c r="E16" s="79"/>
      <c r="F16" s="79"/>
      <c r="G16" s="79"/>
      <c r="H16" s="79"/>
      <c r="I16" s="79"/>
      <c r="J16" s="79"/>
      <c r="K16" s="79"/>
      <c r="L16" s="79"/>
    </row>
    <row r="17" spans="1:12" ht="15.6" x14ac:dyDescent="0.3">
      <c r="A17" s="87" t="s">
        <v>246</v>
      </c>
      <c r="B17" s="79"/>
      <c r="C17" s="79"/>
      <c r="D17" s="79"/>
      <c r="E17" s="88">
        <v>57</v>
      </c>
      <c r="F17" s="79"/>
      <c r="G17" s="79"/>
      <c r="H17" s="79"/>
      <c r="I17" s="79"/>
      <c r="J17" s="79"/>
      <c r="K17" s="79"/>
      <c r="L17" s="79"/>
    </row>
    <row r="18" spans="1:12" ht="15.6" x14ac:dyDescent="0.3">
      <c r="A18" s="87"/>
      <c r="B18" s="79"/>
      <c r="C18" s="79"/>
      <c r="D18" s="79"/>
      <c r="E18" s="95"/>
      <c r="F18" s="79"/>
      <c r="G18" s="79"/>
      <c r="H18" s="79"/>
      <c r="I18" s="79"/>
      <c r="J18" s="79"/>
      <c r="K18" s="79"/>
      <c r="L18" s="79"/>
    </row>
    <row r="19" spans="1:12" ht="15.6" x14ac:dyDescent="0.3">
      <c r="A19" s="244" t="s">
        <v>258</v>
      </c>
      <c r="B19" s="244"/>
      <c r="C19" s="244"/>
      <c r="D19" s="244"/>
      <c r="E19" s="95"/>
      <c r="F19" s="94"/>
      <c r="G19" s="94"/>
      <c r="H19" s="94"/>
      <c r="I19" s="94"/>
      <c r="J19" s="94"/>
      <c r="K19" s="94"/>
      <c r="L19" s="94"/>
    </row>
    <row r="20" spans="1:12" ht="15.75" customHeight="1" x14ac:dyDescent="0.3">
      <c r="A20" s="97" t="s">
        <v>259</v>
      </c>
      <c r="B20" s="98"/>
      <c r="C20" s="98"/>
      <c r="D20" s="98"/>
      <c r="E20" s="98"/>
      <c r="F20" s="98"/>
      <c r="G20" s="98"/>
      <c r="H20" s="98"/>
      <c r="I20" s="98"/>
      <c r="J20" s="98"/>
      <c r="K20" s="98"/>
      <c r="L20" s="99"/>
    </row>
    <row r="21" spans="1:12" ht="15.75" customHeight="1" x14ac:dyDescent="0.3">
      <c r="A21" s="100"/>
      <c r="B21" s="96"/>
      <c r="C21" s="96"/>
      <c r="D21" s="96"/>
      <c r="E21" s="96"/>
      <c r="F21" s="96"/>
      <c r="G21" s="96"/>
      <c r="H21" s="96"/>
      <c r="I21" s="96"/>
      <c r="J21" s="96"/>
      <c r="K21" s="96"/>
      <c r="L21" s="101"/>
    </row>
    <row r="22" spans="1:12" ht="15.75" customHeight="1" x14ac:dyDescent="0.3">
      <c r="A22" s="102"/>
      <c r="B22" s="103"/>
      <c r="C22" s="103"/>
      <c r="D22" s="103"/>
      <c r="E22" s="103"/>
      <c r="F22" s="103"/>
      <c r="G22" s="103"/>
      <c r="H22" s="103"/>
      <c r="I22" s="103"/>
      <c r="J22" s="103"/>
      <c r="K22" s="103"/>
      <c r="L22" s="104"/>
    </row>
    <row r="23" spans="1:12" x14ac:dyDescent="0.3">
      <c r="A23" s="79"/>
      <c r="B23" s="79"/>
      <c r="C23" s="79"/>
      <c r="D23" s="79"/>
      <c r="E23" s="79"/>
      <c r="F23" s="79"/>
      <c r="K23" s="79"/>
      <c r="L23" s="79"/>
    </row>
    <row r="24" spans="1:12" ht="25.8" x14ac:dyDescent="0.45">
      <c r="A24" s="91" t="s">
        <v>248</v>
      </c>
      <c r="B24" s="79"/>
      <c r="C24" s="79"/>
      <c r="D24" s="79"/>
      <c r="E24" s="79"/>
      <c r="F24" s="79"/>
      <c r="G24" s="255">
        <f>E15-K15</f>
        <v>3832.75</v>
      </c>
      <c r="H24" s="256"/>
      <c r="I24" s="256"/>
      <c r="J24" s="257"/>
      <c r="K24" s="79"/>
      <c r="L24" s="79"/>
    </row>
    <row r="25" spans="1:12" x14ac:dyDescent="0.3">
      <c r="A25" s="79"/>
      <c r="B25" s="79"/>
      <c r="C25" s="79"/>
      <c r="D25" s="79"/>
      <c r="E25" s="79"/>
      <c r="F25" s="79"/>
    </row>
    <row r="26" spans="1:12" ht="21" x14ac:dyDescent="0.4">
      <c r="A26" s="92" t="s">
        <v>249</v>
      </c>
      <c r="B26" s="79"/>
      <c r="C26" s="79"/>
      <c r="D26" s="79"/>
      <c r="E26" s="79"/>
      <c r="F26" s="242">
        <f>E15-K9-K10</f>
        <v>3832.75</v>
      </c>
      <c r="G26" s="243"/>
    </row>
  </sheetData>
  <sheetProtection algorithmName="SHA-512" hashValue="w3HWd5kLY3kcddVnxTR1Ampes0dp21/2finuLMTnmb0AIDV+EX2Nvh59nETZ+ts0K1YTz+yN1+j/Jib5gM9WOg==" saltValue="VgF7zAt8gCApBkGfSPrMA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9" t="s">
        <v>229</v>
      </c>
      <c r="B1" s="279"/>
      <c r="C1" s="279"/>
      <c r="D1" s="279"/>
      <c r="E1" s="279"/>
      <c r="F1" s="279"/>
      <c r="G1" s="279"/>
      <c r="H1" s="279"/>
      <c r="I1" s="279"/>
      <c r="J1" s="279"/>
      <c r="K1" s="279"/>
      <c r="L1" s="19"/>
      <c r="M1" s="19"/>
      <c r="N1" s="19"/>
      <c r="O1" s="19"/>
      <c r="P1" s="19"/>
      <c r="Q1" s="19"/>
      <c r="R1" s="19"/>
      <c r="S1" s="19"/>
      <c r="T1" s="19"/>
    </row>
    <row r="2" spans="1:20" s="19" customFormat="1" ht="30" customHeight="1" x14ac:dyDescent="0.3">
      <c r="A2" s="277" t="s">
        <v>187</v>
      </c>
      <c r="B2" s="277"/>
      <c r="C2" s="277"/>
      <c r="D2" s="277"/>
      <c r="E2" s="277"/>
      <c r="F2" s="277"/>
      <c r="G2" s="277"/>
      <c r="H2" s="277"/>
      <c r="I2" s="277"/>
      <c r="J2" s="277"/>
      <c r="K2" s="277"/>
    </row>
    <row r="3" spans="1:20" ht="15.6" x14ac:dyDescent="0.3">
      <c r="A3" s="57" t="s">
        <v>155</v>
      </c>
      <c r="B3" s="15"/>
      <c r="C3" s="276" t="s">
        <v>150</v>
      </c>
      <c r="D3" s="276"/>
      <c r="E3" s="276" t="s">
        <v>156</v>
      </c>
      <c r="F3" s="276"/>
      <c r="G3" s="276"/>
      <c r="H3" s="276"/>
      <c r="I3" s="276"/>
      <c r="J3" s="276"/>
      <c r="K3" s="276"/>
      <c r="L3" s="19"/>
      <c r="M3" s="19"/>
      <c r="N3" s="19"/>
      <c r="O3" s="19"/>
      <c r="P3" s="19"/>
      <c r="Q3" s="19"/>
      <c r="R3" s="19"/>
      <c r="S3" s="19"/>
      <c r="T3" s="19"/>
    </row>
    <row r="4" spans="1:20" ht="15.6" x14ac:dyDescent="0.3">
      <c r="A4" s="57" t="s">
        <v>157</v>
      </c>
      <c r="B4" s="15"/>
      <c r="C4" s="276" t="s">
        <v>150</v>
      </c>
      <c r="D4" s="276"/>
      <c r="E4" s="276" t="s">
        <v>156</v>
      </c>
      <c r="F4" s="276"/>
      <c r="G4" s="276"/>
      <c r="H4" s="276"/>
      <c r="I4" s="276"/>
      <c r="J4" s="276"/>
      <c r="K4" s="276"/>
      <c r="L4" s="19"/>
      <c r="M4" s="19"/>
      <c r="N4" s="19"/>
      <c r="O4" s="19"/>
      <c r="P4" s="19"/>
      <c r="Q4" s="19"/>
      <c r="R4" s="19"/>
      <c r="S4" s="19"/>
      <c r="T4" s="19"/>
    </row>
    <row r="5" spans="1:20" ht="27.75" customHeight="1" x14ac:dyDescent="0.3">
      <c r="A5" s="57" t="s">
        <v>197</v>
      </c>
      <c r="B5" s="20"/>
      <c r="C5" s="276" t="s">
        <v>150</v>
      </c>
      <c r="D5" s="276"/>
      <c r="E5" s="273" t="s">
        <v>195</v>
      </c>
      <c r="F5" s="274"/>
      <c r="G5" s="274"/>
      <c r="H5" s="274"/>
      <c r="I5" s="274"/>
      <c r="J5" s="274"/>
      <c r="K5" s="275"/>
      <c r="L5" s="19"/>
      <c r="M5" s="19"/>
      <c r="N5" s="19"/>
      <c r="O5" s="19"/>
      <c r="P5" s="19"/>
      <c r="Q5" s="19"/>
      <c r="R5" s="19"/>
      <c r="S5" s="19"/>
      <c r="T5" s="19"/>
    </row>
    <row r="6" spans="1:20" ht="39.75" customHeight="1" x14ac:dyDescent="0.3">
      <c r="A6" s="58" t="s">
        <v>186</v>
      </c>
      <c r="B6" s="45"/>
      <c r="C6" s="272" t="s">
        <v>150</v>
      </c>
      <c r="D6" s="272"/>
      <c r="E6" s="273" t="s">
        <v>195</v>
      </c>
      <c r="F6" s="274"/>
      <c r="G6" s="274"/>
      <c r="H6" s="274"/>
      <c r="I6" s="274"/>
      <c r="J6" s="274"/>
      <c r="K6" s="275"/>
      <c r="L6" s="19"/>
      <c r="M6" s="19"/>
      <c r="N6" s="19"/>
      <c r="O6" s="19"/>
      <c r="P6" s="19"/>
      <c r="Q6" s="19"/>
      <c r="R6" s="19"/>
      <c r="S6" s="19"/>
      <c r="T6" s="19"/>
    </row>
    <row r="7" spans="1:20" ht="15.6" x14ac:dyDescent="0.3">
      <c r="A7" s="278" t="s">
        <v>159</v>
      </c>
      <c r="B7" s="278"/>
      <c r="C7" s="278"/>
      <c r="D7" s="278"/>
      <c r="E7" s="278"/>
      <c r="F7" s="278"/>
      <c r="G7" s="278"/>
      <c r="H7" s="278"/>
      <c r="I7" s="278"/>
      <c r="J7" s="278"/>
      <c r="K7" s="278"/>
    </row>
    <row r="8" spans="1:20" ht="30.75" customHeight="1" x14ac:dyDescent="0.3">
      <c r="A8" s="57" t="s">
        <v>9</v>
      </c>
      <c r="B8" s="20"/>
      <c r="C8" s="272" t="s">
        <v>150</v>
      </c>
      <c r="D8" s="272"/>
      <c r="E8" s="273" t="s">
        <v>195</v>
      </c>
      <c r="F8" s="274"/>
      <c r="G8" s="274"/>
      <c r="H8" s="274"/>
      <c r="I8" s="274"/>
      <c r="J8" s="274"/>
      <c r="K8" s="275"/>
    </row>
    <row r="9" spans="1:20" ht="34.5" customHeight="1" x14ac:dyDescent="0.3">
      <c r="A9" s="57" t="s">
        <v>194</v>
      </c>
      <c r="B9" s="20"/>
      <c r="C9" s="272" t="s">
        <v>150</v>
      </c>
      <c r="D9" s="272"/>
      <c r="E9" s="273" t="s">
        <v>195</v>
      </c>
      <c r="F9" s="274"/>
      <c r="G9" s="274"/>
      <c r="H9" s="274"/>
      <c r="I9" s="274"/>
      <c r="J9" s="274"/>
      <c r="K9" s="275"/>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33" t="s">
        <v>227</v>
      </c>
      <c r="B1" s="134"/>
      <c r="C1" s="134"/>
    </row>
    <row r="2" spans="1:3" ht="15" thickBot="1" x14ac:dyDescent="0.35">
      <c r="A2" s="283" t="s">
        <v>160</v>
      </c>
      <c r="B2" s="283"/>
      <c r="C2" s="283"/>
    </row>
    <row r="3" spans="1:3" ht="16.2" thickBot="1" x14ac:dyDescent="0.35">
      <c r="A3" s="280" t="s">
        <v>172</v>
      </c>
      <c r="B3" s="281"/>
      <c r="C3" s="282"/>
    </row>
    <row r="4" spans="1:3" ht="15.6" x14ac:dyDescent="0.3">
      <c r="A4" s="36"/>
      <c r="B4" s="36" t="s">
        <v>173</v>
      </c>
      <c r="C4" s="36" t="s">
        <v>174</v>
      </c>
    </row>
    <row r="5" spans="1:3" x14ac:dyDescent="0.3">
      <c r="A5" s="37" t="s">
        <v>175</v>
      </c>
      <c r="B5" s="13"/>
      <c r="C5" s="14"/>
    </row>
    <row r="6" spans="1:3" x14ac:dyDescent="0.3">
      <c r="A6" s="37" t="s">
        <v>176</v>
      </c>
      <c r="B6" s="38">
        <v>0</v>
      </c>
      <c r="C6" s="38">
        <v>0</v>
      </c>
    </row>
    <row r="7" spans="1:3" x14ac:dyDescent="0.3">
      <c r="A7" s="39" t="s">
        <v>177</v>
      </c>
      <c r="B7" s="40"/>
      <c r="C7" s="14"/>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213</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9"/>
      <c r="B16" s="19"/>
      <c r="C16" s="19"/>
    </row>
    <row r="17" spans="1:6" x14ac:dyDescent="0.3">
      <c r="A17" s="19"/>
      <c r="B17" s="19"/>
      <c r="C17" s="19"/>
    </row>
    <row r="19" spans="1:6" ht="15" thickBot="1" x14ac:dyDescent="0.35"/>
    <row r="20" spans="1:6" ht="65.25" customHeight="1" thickBot="1" x14ac:dyDescent="0.35">
      <c r="A20" s="43" t="s">
        <v>185</v>
      </c>
      <c r="B20" s="44"/>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2023-01-18T14:39:49Z</dcterms:modified>
</cp:coreProperties>
</file>